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F61D2E33-2A68-441C-B215-599AA88AB2B3}" xr6:coauthVersionLast="47" xr6:coauthVersionMax="47" xr10:uidLastSave="{00000000-0000-0000-0000-000000000000}"/>
  <bookViews>
    <workbookView xWindow="-108" yWindow="-108" windowWidth="23256" windowHeight="12456" tabRatio="793" activeTab="5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5" i="27" l="1"/>
  <c r="S307" i="27"/>
  <c r="S199" i="27"/>
  <c r="S200" i="27"/>
  <c r="S595" i="27"/>
  <c r="S198" i="27"/>
  <c r="S431" i="27"/>
  <c r="S434" i="27"/>
  <c r="S433" i="27"/>
  <c r="S345" i="27"/>
  <c r="S341" i="27"/>
  <c r="S337" i="27"/>
  <c r="S186" i="27"/>
  <c r="S297" i="27"/>
  <c r="S295" i="27"/>
  <c r="S185" i="27"/>
  <c r="S184" i="27"/>
  <c r="S368" i="27"/>
  <c r="S182" i="27"/>
  <c r="S344" i="27"/>
  <c r="S183" i="27"/>
  <c r="S326" i="27"/>
  <c r="S294" i="27"/>
  <c r="S517" i="27"/>
  <c r="S293" i="27"/>
  <c r="S292" i="27"/>
  <c r="S201" i="27"/>
  <c r="S203" i="27"/>
  <c r="S204" i="27"/>
  <c r="S611" i="27"/>
  <c r="S561" i="27"/>
  <c r="S581" i="27"/>
  <c r="S679" i="27"/>
  <c r="S562" i="27"/>
  <c r="S339" i="27"/>
  <c r="S521" i="27"/>
  <c r="S516" i="27"/>
  <c r="S342" i="27"/>
  <c r="S221" i="27"/>
  <c r="S222" i="27"/>
  <c r="S228" i="27"/>
  <c r="S225" i="27"/>
  <c r="S226" i="27"/>
  <c r="S207" i="27"/>
  <c r="S213" i="27"/>
  <c r="S212" i="27"/>
  <c r="S214" i="27"/>
  <c r="S304" i="27"/>
  <c r="S219" i="27"/>
  <c r="S664" i="27"/>
  <c r="S369" i="27"/>
  <c r="S346" i="27"/>
  <c r="S296" i="27"/>
  <c r="S412" i="27"/>
  <c r="S343" i="27"/>
  <c r="S216" i="27"/>
  <c r="S218" i="27"/>
  <c r="S217" i="27"/>
  <c r="S220" i="27"/>
  <c r="S224" i="27"/>
  <c r="S223" i="27"/>
  <c r="S432" i="27"/>
  <c r="S426" i="27"/>
  <c r="S365" i="27"/>
  <c r="S336" i="27"/>
  <c r="S331" i="27"/>
  <c r="S330" i="27"/>
  <c r="S211" i="27"/>
  <c r="S210" i="27"/>
  <c r="S209" i="27"/>
  <c r="S208" i="27"/>
  <c r="S594" i="27"/>
  <c r="S596" i="27"/>
  <c r="S334" i="27"/>
  <c r="S206" i="27"/>
  <c r="S130" i="27"/>
  <c r="S129" i="27"/>
  <c r="S618" i="27"/>
  <c r="S156" i="27"/>
  <c r="S131" i="27"/>
  <c r="S132" i="27"/>
  <c r="S140" i="27"/>
  <c r="S138" i="27"/>
  <c r="S141" i="27"/>
  <c r="S144" i="27"/>
  <c r="S145" i="27"/>
  <c r="S143" i="27"/>
  <c r="S142" i="27"/>
  <c r="S154" i="27"/>
  <c r="S153" i="27"/>
  <c r="S128" i="27"/>
  <c r="S155" i="27"/>
  <c r="S303" i="27"/>
  <c r="S137" i="27"/>
  <c r="S136" i="27"/>
  <c r="S135" i="27"/>
  <c r="S134" i="27"/>
  <c r="S152" i="27"/>
  <c r="S150" i="27"/>
  <c r="S149" i="27"/>
  <c r="S133" i="27"/>
  <c r="S286" i="27"/>
  <c r="S148" i="27"/>
  <c r="S147" i="27"/>
  <c r="S146" i="27"/>
  <c r="S568" i="27"/>
  <c r="S328" i="27"/>
  <c r="S171" i="27"/>
  <c r="S170" i="27"/>
  <c r="S169" i="27"/>
  <c r="S675" i="27"/>
  <c r="S168" i="27"/>
  <c r="S167" i="27"/>
  <c r="S573" i="27"/>
  <c r="S177" i="30"/>
  <c r="S177" i="27"/>
  <c r="S176" i="30"/>
  <c r="S176" i="27"/>
  <c r="S289" i="27"/>
  <c r="S178" i="30"/>
  <c r="S178" i="27"/>
  <c r="S325" i="27"/>
  <c r="S290" i="30"/>
  <c r="S290" i="27"/>
  <c r="S692" i="30"/>
  <c r="S692" i="27"/>
  <c r="S315" i="30"/>
  <c r="S315" i="27"/>
  <c r="S180" i="27"/>
  <c r="S179" i="30"/>
  <c r="S179" i="27"/>
  <c r="S175" i="30"/>
  <c r="S175" i="27"/>
  <c r="S174" i="30"/>
  <c r="S174" i="27"/>
  <c r="S173" i="30"/>
  <c r="S667" i="30"/>
  <c r="S667" i="27"/>
  <c r="S429" i="30"/>
  <c r="S429" i="27"/>
  <c r="S166" i="30"/>
  <c r="S166" i="27"/>
  <c r="S673" i="27"/>
  <c r="S400" i="30"/>
  <c r="S400" i="27"/>
  <c r="S291" i="30"/>
  <c r="S291" i="27"/>
  <c r="S567" i="30"/>
  <c r="S567" i="27"/>
  <c r="S181" i="27"/>
  <c r="S661" i="27"/>
  <c r="S172" i="30"/>
  <c r="S172" i="27"/>
  <c r="S576" i="27"/>
  <c r="S572" i="30"/>
  <c r="S572" i="27"/>
  <c r="S571" i="30"/>
  <c r="S571" i="27"/>
  <c r="S668" i="30"/>
  <c r="S668" i="27"/>
  <c r="S575" i="30"/>
  <c r="S575" i="27"/>
  <c r="S574" i="30"/>
  <c r="S574" i="27"/>
  <c r="S165" i="30"/>
  <c r="S165" i="27"/>
  <c r="S164" i="30"/>
  <c r="S164" i="27"/>
  <c r="S314" i="30"/>
  <c r="S314" i="27"/>
  <c r="S680" i="30"/>
  <c r="S680" i="27"/>
  <c r="S288" i="27"/>
  <c r="S689" i="30"/>
  <c r="S689" i="27"/>
  <c r="S287" i="30"/>
  <c r="S287" i="27"/>
  <c r="S163" i="30"/>
  <c r="S162" i="30"/>
  <c r="S162" i="27"/>
  <c r="S161" i="30"/>
  <c r="S161" i="27"/>
  <c r="S160" i="30"/>
  <c r="S160" i="27"/>
  <c r="S159" i="30"/>
  <c r="S159" i="27"/>
  <c r="S555" i="30"/>
  <c r="S555" i="27"/>
  <c r="S585" i="30"/>
  <c r="S585" i="27"/>
  <c r="S580" i="30"/>
  <c r="S580" i="27"/>
  <c r="S557" i="30"/>
  <c r="S557" i="27"/>
  <c r="S442" i="30"/>
  <c r="S442" i="27"/>
  <c r="S406" i="30"/>
  <c r="S406" i="27"/>
  <c r="S690" i="30"/>
  <c r="S690" i="27"/>
  <c r="S282" i="30"/>
  <c r="S282" i="27"/>
  <c r="S101" i="30"/>
  <c r="S101" i="27"/>
  <c r="S102" i="30"/>
  <c r="S102" i="27"/>
  <c r="S100" i="30"/>
  <c r="S100" i="27"/>
  <c r="S99" i="30"/>
  <c r="S536" i="30"/>
  <c r="S536" i="27"/>
  <c r="S656" i="30"/>
  <c r="S656" i="27"/>
  <c r="S670" i="30"/>
  <c r="S670" i="27"/>
  <c r="S281" i="30"/>
  <c r="S281" i="27"/>
  <c r="S688" i="30"/>
  <c r="S688" i="27"/>
  <c r="S322" i="30"/>
  <c r="S322" i="27"/>
  <c r="S109" i="27"/>
  <c r="S108" i="27"/>
  <c r="S110" i="30"/>
  <c r="S110" i="27"/>
  <c r="S107" i="30"/>
  <c r="S107" i="27"/>
  <c r="S540" i="27"/>
  <c r="S448" i="30"/>
  <c r="S448" i="27"/>
  <c r="S447" i="30"/>
  <c r="S447" i="27"/>
  <c r="S446" i="30"/>
  <c r="S446" i="27"/>
  <c r="S439" i="30"/>
  <c r="S439" i="27"/>
  <c r="S410" i="30"/>
  <c r="S410" i="27"/>
  <c r="S106" i="30"/>
  <c r="S106" i="27"/>
  <c r="S105" i="30"/>
  <c r="S105" i="27"/>
  <c r="S104" i="30"/>
  <c r="S104" i="27"/>
  <c r="S340" i="30"/>
  <c r="S340" i="27"/>
  <c r="S338" i="30"/>
  <c r="S338" i="27"/>
  <c r="S103" i="30"/>
  <c r="S103" i="27"/>
  <c r="S498" i="30"/>
  <c r="S498" i="27"/>
  <c r="S653" i="30"/>
  <c r="S653" i="27"/>
  <c r="S309" i="30"/>
  <c r="S309" i="27"/>
  <c r="S98" i="30"/>
  <c r="S98" i="27"/>
  <c r="S96" i="27"/>
  <c r="S578" i="30"/>
  <c r="S578" i="27"/>
  <c r="S569" i="30"/>
  <c r="S411" i="30"/>
  <c r="S411" i="27"/>
  <c r="S329" i="30"/>
  <c r="S329" i="27"/>
  <c r="S92" i="30"/>
  <c r="S92" i="27"/>
  <c r="S91" i="30"/>
  <c r="S91" i="27"/>
  <c r="S538" i="30"/>
  <c r="S538" i="27"/>
  <c r="S94" i="30"/>
  <c r="S94" i="27"/>
  <c r="S93" i="30"/>
  <c r="S93" i="27"/>
  <c r="S95" i="30"/>
  <c r="S95" i="27"/>
  <c r="S90" i="30"/>
  <c r="S90" i="27"/>
  <c r="S89" i="30"/>
  <c r="S89" i="27"/>
  <c r="S285" i="30"/>
  <c r="S285" i="27"/>
  <c r="S120" i="27"/>
  <c r="S284" i="30"/>
  <c r="S126" i="30"/>
  <c r="S126" i="27"/>
  <c r="S125" i="30"/>
  <c r="S125" i="27"/>
  <c r="S124" i="30"/>
  <c r="S124" i="27"/>
  <c r="S123" i="30"/>
  <c r="S123" i="27"/>
  <c r="S489" i="30"/>
  <c r="S489" i="27"/>
  <c r="S347" i="30"/>
  <c r="S347" i="27"/>
  <c r="S302" i="30"/>
  <c r="S302" i="27"/>
  <c r="S115" i="30"/>
  <c r="S115" i="27"/>
  <c r="S114" i="30"/>
  <c r="S114" i="27"/>
  <c r="S113" i="30"/>
  <c r="S113" i="27"/>
  <c r="S112" i="30"/>
  <c r="S112" i="27"/>
  <c r="S111" i="30"/>
  <c r="S111" i="27"/>
  <c r="S478" i="30"/>
  <c r="S478" i="27"/>
  <c r="S477" i="30"/>
  <c r="S477" i="27"/>
  <c r="S283" i="30"/>
  <c r="S122" i="30"/>
  <c r="S122" i="27"/>
  <c r="S121" i="27"/>
  <c r="S74" i="30"/>
  <c r="S74" i="27"/>
  <c r="S119" i="30"/>
  <c r="S119" i="27"/>
  <c r="S118" i="30"/>
  <c r="S118" i="27"/>
  <c r="S117" i="30"/>
  <c r="S117" i="27"/>
  <c r="S116" i="30"/>
  <c r="S116" i="27"/>
  <c r="S271" i="30"/>
  <c r="S271" i="27"/>
  <c r="S52" i="30"/>
  <c r="S52" i="27"/>
  <c r="S491" i="30"/>
  <c r="S491" i="27"/>
  <c r="S308" i="30"/>
  <c r="S308" i="27"/>
  <c r="S270" i="30"/>
  <c r="S270" i="27"/>
  <c r="S45" i="30"/>
  <c r="S45" i="27"/>
  <c r="S43" i="30"/>
  <c r="S42" i="30"/>
  <c r="S42" i="27"/>
  <c r="S41" i="30"/>
  <c r="S41" i="27"/>
  <c r="S40" i="30"/>
  <c r="S40" i="27"/>
  <c r="S39" i="30"/>
  <c r="S39" i="27"/>
  <c r="S38" i="30"/>
  <c r="S38" i="27"/>
  <c r="S44" i="30"/>
  <c r="S44" i="27"/>
  <c r="S46" i="30"/>
  <c r="S46" i="27"/>
  <c r="S37" i="27"/>
  <c r="S60" i="27"/>
  <c r="S59" i="30"/>
  <c r="S59" i="27"/>
  <c r="S61" i="27"/>
  <c r="S62" i="30"/>
  <c r="S62" i="27"/>
  <c r="S324" i="27"/>
  <c r="S58" i="30"/>
  <c r="S58" i="27"/>
  <c r="S57" i="30"/>
  <c r="S56" i="30"/>
  <c r="S56" i="27"/>
  <c r="S55" i="30"/>
  <c r="S55" i="27"/>
  <c r="S54" i="30"/>
  <c r="S54" i="27"/>
  <c r="S53" i="30"/>
  <c r="S53" i="27"/>
  <c r="S620" i="30"/>
  <c r="S620" i="27"/>
  <c r="S382" i="30"/>
  <c r="S382" i="27"/>
  <c r="S275" i="30"/>
  <c r="S275" i="27"/>
  <c r="S274" i="30"/>
  <c r="S274" i="27"/>
  <c r="S273" i="30"/>
  <c r="S273" i="27"/>
  <c r="S272" i="30"/>
  <c r="S272" i="27"/>
  <c r="S64" i="30"/>
  <c r="S64" i="27"/>
  <c r="S63" i="30"/>
  <c r="S63" i="27"/>
  <c r="S69" i="30"/>
  <c r="S69" i="27"/>
  <c r="S70" i="30"/>
  <c r="S70" i="27"/>
  <c r="S71" i="30"/>
  <c r="S71" i="27"/>
  <c r="S72" i="27"/>
  <c r="S640" i="30"/>
  <c r="S640" i="27"/>
  <c r="S402" i="30"/>
  <c r="S402" i="27"/>
  <c r="S66" i="30"/>
  <c r="S66" i="27"/>
  <c r="S279" i="30"/>
  <c r="S279" i="27"/>
  <c r="S278" i="30"/>
  <c r="S278" i="27"/>
  <c r="S277" i="27"/>
  <c r="S276" i="27"/>
  <c r="S68" i="30"/>
  <c r="S68" i="27"/>
  <c r="S67" i="30"/>
  <c r="S67" i="27"/>
  <c r="S88" i="30"/>
  <c r="S88" i="27"/>
  <c r="S87" i="30"/>
  <c r="S87" i="27"/>
  <c r="S280" i="30"/>
  <c r="S280" i="27"/>
  <c r="S86" i="30"/>
  <c r="S86" i="27"/>
  <c r="S77" i="30"/>
  <c r="S77" i="27"/>
  <c r="S76" i="30"/>
  <c r="S76" i="27"/>
  <c r="S79" i="30"/>
  <c r="S78" i="30"/>
  <c r="S78" i="27"/>
  <c r="S84" i="27"/>
  <c r="S83" i="30"/>
  <c r="S83" i="27"/>
  <c r="S82" i="30"/>
  <c r="S82" i="27"/>
  <c r="S81" i="30"/>
  <c r="S81" i="27"/>
  <c r="S80" i="30"/>
  <c r="S80" i="27"/>
  <c r="S75" i="30"/>
  <c r="S75" i="27"/>
  <c r="S10" i="30"/>
  <c r="S10" i="27"/>
  <c r="S14" i="30"/>
  <c r="S14" i="27"/>
  <c r="S13" i="27"/>
  <c r="S598" i="30"/>
  <c r="S9" i="30"/>
  <c r="S9" i="27"/>
  <c r="S332" i="30"/>
  <c r="S332" i="27"/>
  <c r="S266" i="31"/>
  <c r="S266" i="30"/>
  <c r="S266" i="27"/>
  <c r="S265" i="27"/>
  <c r="S22" i="30"/>
  <c r="S22" i="27"/>
  <c r="S21" i="30"/>
  <c r="S21" i="27"/>
  <c r="S20" i="30"/>
  <c r="S20" i="27"/>
  <c r="S19" i="30"/>
  <c r="S19" i="27"/>
  <c r="S18" i="30"/>
  <c r="S18" i="27"/>
  <c r="S17" i="30"/>
  <c r="S17" i="27"/>
  <c r="S16" i="30"/>
  <c r="S16" i="27"/>
  <c r="S24" i="27"/>
  <c r="S23" i="30"/>
  <c r="S23" i="27"/>
  <c r="S333" i="30"/>
  <c r="S333" i="27"/>
  <c r="S269" i="30"/>
  <c r="S269" i="27"/>
  <c r="S321" i="30"/>
  <c r="S321" i="27"/>
  <c r="S268" i="31"/>
  <c r="S268" i="30"/>
  <c r="S268" i="27"/>
  <c r="S47" i="30"/>
  <c r="S47" i="27"/>
  <c r="S48" i="27"/>
  <c r="S51" i="31"/>
  <c r="S51" i="30"/>
  <c r="S51" i="27"/>
  <c r="S50" i="31"/>
  <c r="S50" i="30"/>
  <c r="S50" i="27"/>
  <c r="S553" i="31"/>
  <c r="S553" i="27"/>
  <c r="S27" i="31"/>
  <c r="S27" i="30"/>
  <c r="S27" i="27"/>
  <c r="S306" i="30"/>
  <c r="S306" i="27"/>
  <c r="S33" i="30"/>
  <c r="S33" i="27"/>
  <c r="S36" i="27"/>
  <c r="S29" i="30"/>
  <c r="S29" i="27"/>
  <c r="S427" i="30"/>
  <c r="S427" i="27"/>
  <c r="S317" i="30"/>
  <c r="S317" i="27"/>
  <c r="S319" i="30"/>
  <c r="S319" i="27"/>
  <c r="S34" i="30"/>
  <c r="S34" i="27"/>
  <c r="S35" i="31"/>
  <c r="S35" i="30"/>
  <c r="S31" i="30"/>
  <c r="S31" i="27"/>
  <c r="S32" i="30"/>
  <c r="S32" i="27"/>
  <c r="S30" i="30"/>
  <c r="S30" i="27"/>
  <c r="S26" i="31"/>
  <c r="S26" i="30"/>
  <c r="S26" i="27"/>
  <c r="S305" i="30"/>
  <c r="S305" i="27"/>
  <c r="S28" i="31"/>
  <c r="S28" i="30"/>
  <c r="S28" i="27"/>
  <c r="S599" i="31"/>
  <c r="S599" i="30"/>
  <c r="S599" i="27"/>
  <c r="S589" i="31"/>
  <c r="S589" i="27"/>
  <c r="S554" i="31"/>
  <c r="S554" i="30"/>
  <c r="S554" i="27"/>
  <c r="S25" i="27"/>
  <c r="S6" i="30"/>
  <c r="S6" i="27"/>
  <c r="S267" i="31"/>
  <c r="S267" i="30"/>
  <c r="S267" i="27"/>
  <c r="S5" i="30"/>
  <c r="S5" i="27"/>
  <c r="S4" i="31"/>
  <c r="S4" i="30"/>
  <c r="S4" i="27"/>
  <c r="S15" i="31"/>
  <c r="S15" i="30"/>
  <c r="S15" i="27"/>
  <c r="S11" i="31"/>
  <c r="S11" i="30"/>
  <c r="S11" i="27"/>
  <c r="S8" i="30"/>
  <c r="S476" i="30"/>
  <c r="S476" i="27"/>
  <c r="S323" i="31"/>
  <c r="S323" i="30"/>
  <c r="S323" i="27"/>
  <c r="S264" i="31"/>
  <c r="S264" i="27"/>
  <c r="S12" i="31"/>
  <c r="S12" i="27"/>
  <c r="S7" i="30"/>
  <c r="S158" i="31"/>
  <c r="S158" i="30"/>
  <c r="S158" i="27"/>
  <c r="S65" i="30"/>
  <c r="S65" i="27"/>
  <c r="S205" i="31"/>
  <c r="S205" i="27"/>
  <c r="S2" i="31"/>
  <c r="S2" i="30"/>
  <c r="S2" i="27"/>
  <c r="S3" i="31"/>
  <c r="S3" i="30"/>
  <c r="R754" i="27"/>
  <c r="R755" i="27"/>
  <c r="R756" i="27"/>
  <c r="R749" i="27"/>
  <c r="R748" i="27"/>
  <c r="R747" i="27"/>
  <c r="R736" i="27"/>
  <c r="R733" i="27"/>
  <c r="R734" i="27"/>
  <c r="R727" i="27"/>
  <c r="R732" i="27"/>
  <c r="R730" i="27"/>
  <c r="R718" i="27"/>
  <c r="R709" i="27"/>
  <c r="R717" i="27"/>
  <c r="R722" i="27"/>
  <c r="R720" i="27"/>
  <c r="R713" i="27"/>
  <c r="R716" i="27"/>
  <c r="R714" i="27"/>
  <c r="R703" i="27"/>
  <c r="R700" i="27"/>
  <c r="R706" i="27"/>
  <c r="R699" i="27"/>
  <c r="R704" i="27"/>
  <c r="R642" i="27"/>
  <c r="R492" i="27"/>
  <c r="R327" i="27"/>
  <c r="R318" i="27"/>
  <c r="R371" i="27"/>
  <c r="R251" i="27"/>
  <c r="R250" i="27"/>
  <c r="R249" i="27"/>
  <c r="R248" i="27"/>
  <c r="R247" i="27"/>
  <c r="R246" i="27"/>
  <c r="R245" i="27"/>
  <c r="R649" i="27"/>
  <c r="R258" i="27"/>
  <c r="R257" i="27"/>
  <c r="R643" i="27"/>
  <c r="R253" i="27"/>
  <c r="R252" i="27"/>
  <c r="R259" i="27"/>
  <c r="R299" i="27"/>
  <c r="R254" i="27"/>
  <c r="R621" i="27"/>
  <c r="R622" i="27"/>
  <c r="R255" i="27"/>
  <c r="R409" i="27"/>
  <c r="R263" i="27"/>
  <c r="R313" i="27"/>
  <c r="R261" i="27"/>
  <c r="R260" i="27"/>
  <c r="R256" i="27"/>
  <c r="R370" i="27"/>
  <c r="R262" i="27"/>
  <c r="R320" i="27"/>
  <c r="R237" i="27"/>
  <c r="R236" i="27"/>
  <c r="R235" i="27"/>
  <c r="R238" i="27"/>
  <c r="R234" i="27"/>
  <c r="R310" i="27"/>
  <c r="R194" i="27"/>
  <c r="R239" i="27"/>
  <c r="R316" i="27"/>
  <c r="R300" i="27"/>
  <c r="R233" i="27"/>
  <c r="R232" i="27"/>
  <c r="R231" i="27"/>
  <c r="R230" i="27"/>
  <c r="R587" i="27"/>
  <c r="R229" i="27"/>
  <c r="R563" i="27"/>
  <c r="R501" i="27"/>
  <c r="R583" i="27"/>
  <c r="R582" i="27"/>
  <c r="R312" i="27"/>
  <c r="R311" i="27"/>
  <c r="R301" i="27"/>
  <c r="R298" i="27"/>
  <c r="R244" i="27"/>
  <c r="R243" i="27"/>
  <c r="R242" i="27"/>
  <c r="R240" i="27"/>
  <c r="R518" i="27"/>
  <c r="R584" i="27"/>
  <c r="R424" i="27"/>
  <c r="R188" i="27"/>
  <c r="R187" i="27"/>
  <c r="R423" i="27"/>
  <c r="R422" i="27"/>
  <c r="R191" i="27"/>
  <c r="R197" i="27"/>
  <c r="R196" i="27"/>
  <c r="R195" i="27"/>
  <c r="R193" i="27"/>
  <c r="R192" i="27"/>
  <c r="R190" i="27"/>
  <c r="R189" i="27"/>
  <c r="R665" i="27"/>
  <c r="R678" i="27"/>
  <c r="R435" i="27"/>
  <c r="R420" i="27"/>
  <c r="R415" i="27"/>
  <c r="R307" i="27"/>
  <c r="R199" i="27"/>
  <c r="R200" i="27"/>
  <c r="R595" i="27"/>
  <c r="R198" i="27"/>
  <c r="R431" i="27"/>
  <c r="R434" i="27"/>
  <c r="R433" i="27"/>
  <c r="R345" i="27"/>
  <c r="R341" i="27"/>
  <c r="R337" i="27"/>
  <c r="R186" i="27"/>
  <c r="R297" i="27"/>
  <c r="R295" i="27"/>
  <c r="R185" i="27"/>
  <c r="R184" i="27"/>
  <c r="R368" i="27"/>
  <c r="R182" i="27"/>
  <c r="R344" i="27"/>
  <c r="R183" i="27"/>
  <c r="R326" i="27"/>
  <c r="R294" i="27"/>
  <c r="R517" i="27"/>
  <c r="R293" i="27"/>
  <c r="R292" i="27"/>
  <c r="R201" i="27"/>
  <c r="R203" i="27"/>
  <c r="R204" i="27"/>
  <c r="R611" i="27"/>
  <c r="R561" i="27"/>
  <c r="R581" i="27"/>
  <c r="R679" i="27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304" i="27"/>
  <c r="R219" i="27"/>
  <c r="R664" i="27"/>
  <c r="R369" i="27"/>
  <c r="R346" i="27"/>
  <c r="R296" i="27"/>
  <c r="R412" i="27"/>
  <c r="R216" i="27"/>
  <c r="R218" i="27"/>
  <c r="R217" i="27"/>
  <c r="R220" i="27"/>
  <c r="R335" i="27"/>
  <c r="R224" i="27"/>
  <c r="R223" i="27"/>
  <c r="R432" i="27"/>
  <c r="R426" i="27"/>
  <c r="R365" i="27"/>
  <c r="R336" i="27"/>
  <c r="R331" i="27"/>
  <c r="R330" i="27"/>
  <c r="R215" i="27"/>
  <c r="R211" i="27"/>
  <c r="R210" i="27"/>
  <c r="R209" i="27"/>
  <c r="R208" i="27"/>
  <c r="R594" i="27"/>
  <c r="R596" i="27"/>
  <c r="R334" i="27"/>
  <c r="R206" i="27"/>
  <c r="R130" i="27"/>
  <c r="R129" i="27"/>
  <c r="R618" i="27"/>
  <c r="R156" i="27"/>
  <c r="R131" i="27"/>
  <c r="R132" i="27"/>
  <c r="R139" i="27"/>
  <c r="R140" i="27"/>
  <c r="R138" i="27"/>
  <c r="R141" i="30"/>
  <c r="R141" i="27"/>
  <c r="R144" i="27"/>
  <c r="R145" i="30"/>
  <c r="R145" i="27"/>
  <c r="R143" i="30"/>
  <c r="R143" i="27"/>
  <c r="R142" i="30"/>
  <c r="R142" i="27"/>
  <c r="R154" i="30"/>
  <c r="R154" i="27"/>
  <c r="R153" i="30"/>
  <c r="R153" i="27"/>
  <c r="R128" i="30"/>
  <c r="R128" i="27"/>
  <c r="R155" i="30"/>
  <c r="R155" i="27"/>
  <c r="R127" i="30"/>
  <c r="R127" i="27"/>
  <c r="R303" i="30"/>
  <c r="R303" i="27"/>
  <c r="R137" i="30"/>
  <c r="R137" i="27"/>
  <c r="R136" i="30"/>
  <c r="R136" i="27"/>
  <c r="R135" i="30"/>
  <c r="R135" i="27"/>
  <c r="R134" i="30"/>
  <c r="R134" i="27"/>
  <c r="R152" i="30"/>
  <c r="R152" i="27"/>
  <c r="R151" i="30"/>
  <c r="R151" i="27"/>
  <c r="R150" i="30"/>
  <c r="R150" i="27"/>
  <c r="R149" i="30"/>
  <c r="R149" i="27"/>
  <c r="R133" i="30"/>
  <c r="R133" i="27"/>
  <c r="R286" i="30"/>
  <c r="R286" i="27"/>
  <c r="R148" i="30"/>
  <c r="R148" i="27"/>
  <c r="R147" i="27"/>
  <c r="R146" i="30"/>
  <c r="R146" i="27"/>
  <c r="R568" i="30"/>
  <c r="R568" i="27"/>
  <c r="R328" i="30"/>
  <c r="R171" i="30"/>
  <c r="R171" i="27"/>
  <c r="R170" i="30"/>
  <c r="R170" i="27"/>
  <c r="R169" i="30"/>
  <c r="R169" i="27"/>
  <c r="R675" i="30"/>
  <c r="R675" i="27"/>
  <c r="R168" i="30"/>
  <c r="R168" i="27"/>
  <c r="R167" i="30"/>
  <c r="R167" i="27"/>
  <c r="R573" i="30"/>
  <c r="R573" i="27"/>
  <c r="R177" i="30"/>
  <c r="R177" i="27"/>
  <c r="R176" i="30"/>
  <c r="R176" i="27"/>
  <c r="R289" i="30"/>
  <c r="R289" i="27"/>
  <c r="R178" i="30"/>
  <c r="R178" i="27"/>
  <c r="R325" i="30"/>
  <c r="R325" i="27"/>
  <c r="R290" i="30"/>
  <c r="R290" i="27"/>
  <c r="R692" i="30"/>
  <c r="R692" i="27"/>
  <c r="R315" i="30"/>
  <c r="R315" i="27"/>
  <c r="R180" i="30"/>
  <c r="R180" i="27"/>
  <c r="R179" i="30"/>
  <c r="R179" i="27"/>
  <c r="R175" i="30"/>
  <c r="R175" i="27"/>
  <c r="R174" i="30"/>
  <c r="R174" i="27"/>
  <c r="R157" i="30"/>
  <c r="R157" i="27"/>
  <c r="R667" i="30"/>
  <c r="R667" i="27"/>
  <c r="R429" i="30"/>
  <c r="R429" i="27"/>
  <c r="R166" i="30"/>
  <c r="R166" i="27"/>
  <c r="R673" i="30"/>
  <c r="R673" i="27"/>
  <c r="R400" i="27"/>
  <c r="R291" i="27"/>
  <c r="R567" i="30"/>
  <c r="R567" i="27"/>
  <c r="R181" i="30"/>
  <c r="R181" i="27"/>
  <c r="R661" i="30"/>
  <c r="R661" i="27"/>
  <c r="R172" i="27"/>
  <c r="R576" i="30"/>
  <c r="R576" i="27"/>
  <c r="R660" i="30"/>
  <c r="R660" i="27"/>
  <c r="R572" i="30"/>
  <c r="R572" i="27"/>
  <c r="R571" i="30"/>
  <c r="R571" i="27"/>
  <c r="R668" i="30"/>
  <c r="R668" i="27"/>
  <c r="R575" i="30"/>
  <c r="R575" i="27"/>
  <c r="R574" i="30"/>
  <c r="R165" i="30"/>
  <c r="R165" i="27"/>
  <c r="R164" i="30"/>
  <c r="R164" i="27"/>
  <c r="R314" i="30"/>
  <c r="R314" i="27"/>
  <c r="R680" i="30"/>
  <c r="R680" i="27"/>
  <c r="R288" i="30"/>
  <c r="R288" i="27"/>
  <c r="R689" i="30"/>
  <c r="R689" i="27"/>
  <c r="R287" i="30"/>
  <c r="R287" i="27"/>
  <c r="R163" i="30"/>
  <c r="R163" i="27"/>
  <c r="R162" i="30"/>
  <c r="R162" i="27"/>
  <c r="R161" i="30"/>
  <c r="R161" i="27"/>
  <c r="R160" i="30"/>
  <c r="R160" i="27"/>
  <c r="R159" i="30"/>
  <c r="R159" i="27"/>
  <c r="R555" i="30"/>
  <c r="R555" i="27"/>
  <c r="R585" i="30"/>
  <c r="R585" i="27"/>
  <c r="R580" i="30"/>
  <c r="R580" i="27"/>
  <c r="R557" i="30"/>
  <c r="R557" i="27"/>
  <c r="R442" i="30"/>
  <c r="R442" i="27"/>
  <c r="R406" i="30"/>
  <c r="R406" i="27"/>
  <c r="R690" i="30"/>
  <c r="R690" i="27"/>
  <c r="R282" i="30"/>
  <c r="R282" i="27"/>
  <c r="R101" i="30"/>
  <c r="R101" i="27"/>
  <c r="R102" i="30"/>
  <c r="R102" i="27"/>
  <c r="R99" i="27"/>
  <c r="R536" i="30"/>
  <c r="R536" i="27"/>
  <c r="R656" i="30"/>
  <c r="R656" i="27"/>
  <c r="R670" i="30"/>
  <c r="R670" i="27"/>
  <c r="R281" i="30"/>
  <c r="R281" i="27"/>
  <c r="R688" i="30"/>
  <c r="R688" i="27"/>
  <c r="R322" i="30"/>
  <c r="R322" i="27"/>
  <c r="R109" i="30"/>
  <c r="R109" i="27"/>
  <c r="R108" i="30"/>
  <c r="R108" i="27"/>
  <c r="R110" i="30"/>
  <c r="R110" i="27"/>
  <c r="R107" i="30"/>
  <c r="R107" i="27"/>
  <c r="R540" i="30"/>
  <c r="R540" i="27"/>
  <c r="R448" i="30"/>
  <c r="R448" i="27"/>
  <c r="R447" i="30"/>
  <c r="R447" i="27"/>
  <c r="R446" i="30"/>
  <c r="R446" i="27"/>
  <c r="R444" i="27"/>
  <c r="R439" i="30"/>
  <c r="R439" i="27"/>
  <c r="R410" i="30"/>
  <c r="R106" i="30"/>
  <c r="R106" i="27"/>
  <c r="R105" i="30"/>
  <c r="R105" i="27"/>
  <c r="R104" i="30"/>
  <c r="R104" i="27"/>
  <c r="R340" i="27"/>
  <c r="R338" i="30"/>
  <c r="R338" i="27"/>
  <c r="R103" i="30"/>
  <c r="R103" i="27"/>
  <c r="R498" i="30"/>
  <c r="R498" i="27"/>
  <c r="R653" i="30"/>
  <c r="R653" i="27"/>
  <c r="R309" i="30"/>
  <c r="R309" i="27"/>
  <c r="R696" i="30"/>
  <c r="R696" i="27"/>
  <c r="R98" i="30"/>
  <c r="R98" i="27"/>
  <c r="R97" i="30"/>
  <c r="R97" i="27"/>
  <c r="R96" i="30"/>
  <c r="R96" i="27"/>
  <c r="R578" i="30"/>
  <c r="R578" i="27"/>
  <c r="R569" i="30"/>
  <c r="R569" i="27"/>
  <c r="R411" i="30"/>
  <c r="R411" i="27"/>
  <c r="R329" i="30"/>
  <c r="R329" i="27"/>
  <c r="R92" i="30"/>
  <c r="R92" i="27"/>
  <c r="R91" i="30"/>
  <c r="R91" i="27"/>
  <c r="R538" i="30"/>
  <c r="R538" i="27"/>
  <c r="R94" i="30"/>
  <c r="R94" i="27"/>
  <c r="R93" i="30"/>
  <c r="R93" i="27"/>
  <c r="R95" i="30"/>
  <c r="R95" i="27"/>
  <c r="R90" i="30"/>
  <c r="R90" i="27"/>
  <c r="R89" i="30"/>
  <c r="R285" i="30"/>
  <c r="R285" i="27"/>
  <c r="R120" i="30"/>
  <c r="R120" i="27"/>
  <c r="R284" i="30"/>
  <c r="R284" i="27"/>
  <c r="R126" i="30"/>
  <c r="R126" i="27"/>
  <c r="R125" i="27"/>
  <c r="R124" i="30"/>
  <c r="R124" i="27"/>
  <c r="R123" i="30"/>
  <c r="R123" i="27"/>
  <c r="R489" i="30"/>
  <c r="R489" i="27"/>
  <c r="R347" i="30"/>
  <c r="R347" i="27"/>
  <c r="R302" i="30"/>
  <c r="R302" i="27"/>
  <c r="R115" i="30"/>
  <c r="R115" i="27"/>
  <c r="R114" i="30"/>
  <c r="R114" i="27"/>
  <c r="R113" i="30"/>
  <c r="R113" i="27"/>
  <c r="R112" i="30"/>
  <c r="R112" i="27"/>
  <c r="R111" i="30"/>
  <c r="R111" i="27"/>
  <c r="R478" i="30"/>
  <c r="R478" i="27"/>
  <c r="R477" i="30"/>
  <c r="R477" i="27"/>
  <c r="R283" i="30"/>
  <c r="R283" i="27"/>
  <c r="R122" i="30"/>
  <c r="R122" i="27"/>
  <c r="R121" i="30"/>
  <c r="R121" i="27"/>
  <c r="R74" i="30"/>
  <c r="R74" i="27"/>
  <c r="R119" i="30"/>
  <c r="R119" i="27"/>
  <c r="R118" i="30"/>
  <c r="R118" i="27"/>
  <c r="R117" i="30"/>
  <c r="R117" i="27"/>
  <c r="R116" i="30"/>
  <c r="R116" i="27"/>
  <c r="R271" i="30"/>
  <c r="R271" i="27"/>
  <c r="R52" i="30"/>
  <c r="R52" i="27"/>
  <c r="R491" i="30"/>
  <c r="R491" i="27"/>
  <c r="R308" i="30"/>
  <c r="R308" i="27"/>
  <c r="R270" i="30"/>
  <c r="R270" i="27"/>
  <c r="R45" i="30"/>
  <c r="R45" i="27"/>
  <c r="R43" i="30"/>
  <c r="R43" i="27"/>
  <c r="R42" i="30"/>
  <c r="R42" i="27"/>
  <c r="R41" i="27"/>
  <c r="R40" i="27"/>
  <c r="R39" i="30"/>
  <c r="R39" i="27"/>
  <c r="R38" i="30"/>
  <c r="R38" i="27"/>
  <c r="R44" i="30"/>
  <c r="R44" i="27"/>
  <c r="R46" i="30"/>
  <c r="R46" i="27"/>
  <c r="R37" i="30"/>
  <c r="R37" i="27"/>
  <c r="R60" i="30"/>
  <c r="R60" i="27"/>
  <c r="R59" i="30"/>
  <c r="R59" i="27"/>
  <c r="R61" i="30"/>
  <c r="R61" i="27"/>
  <c r="R62" i="30"/>
  <c r="R62" i="27"/>
  <c r="R58" i="30"/>
  <c r="R58" i="27"/>
  <c r="R57" i="30"/>
  <c r="R57" i="27"/>
  <c r="R56" i="30"/>
  <c r="R56" i="27"/>
  <c r="R55" i="30"/>
  <c r="R55" i="27"/>
  <c r="R54" i="30"/>
  <c r="R54" i="27"/>
  <c r="R53" i="30"/>
  <c r="R53" i="27"/>
  <c r="R620" i="30"/>
  <c r="R620" i="27"/>
  <c r="R382" i="30"/>
  <c r="R382" i="27"/>
  <c r="R275" i="30"/>
  <c r="R275" i="27"/>
  <c r="R274" i="30"/>
  <c r="R274" i="27"/>
  <c r="R273" i="30"/>
  <c r="R273" i="27"/>
  <c r="R272" i="30"/>
  <c r="R272" i="27"/>
  <c r="R64" i="30"/>
  <c r="R64" i="27"/>
  <c r="R63" i="30"/>
  <c r="R63" i="27"/>
  <c r="R69" i="30"/>
  <c r="R69" i="27"/>
  <c r="R70" i="30"/>
  <c r="R70" i="27"/>
  <c r="R73" i="30"/>
  <c r="R73" i="27"/>
  <c r="R71" i="27"/>
  <c r="R72" i="27"/>
  <c r="R640" i="30"/>
  <c r="R640" i="27"/>
  <c r="R402" i="30"/>
  <c r="R402" i="27"/>
  <c r="R66" i="30"/>
  <c r="R66" i="27"/>
  <c r="R279" i="30"/>
  <c r="R279" i="27"/>
  <c r="R278" i="30"/>
  <c r="R278" i="27"/>
  <c r="R277" i="30"/>
  <c r="R277" i="27"/>
  <c r="R276" i="30"/>
  <c r="R276" i="27"/>
  <c r="R68" i="30"/>
  <c r="R68" i="27"/>
  <c r="R67" i="30"/>
  <c r="R67" i="27"/>
  <c r="R88" i="31"/>
  <c r="R88" i="30"/>
  <c r="R88" i="29"/>
  <c r="R88" i="27"/>
  <c r="R87" i="31"/>
  <c r="R87" i="30"/>
  <c r="R87" i="27"/>
  <c r="R280" i="30"/>
  <c r="R280" i="27"/>
  <c r="R85" i="31"/>
  <c r="R85" i="30"/>
  <c r="R85" i="27"/>
  <c r="R86" i="30"/>
  <c r="R86" i="27"/>
  <c r="R77" i="31"/>
  <c r="R77" i="30"/>
  <c r="R77" i="27"/>
  <c r="R76" i="31"/>
  <c r="R76" i="30"/>
  <c r="R76" i="29"/>
  <c r="R76" i="27"/>
  <c r="R79" i="31"/>
  <c r="R79" i="30"/>
  <c r="R79" i="29"/>
  <c r="R79" i="27"/>
  <c r="R78" i="31"/>
  <c r="R78" i="30"/>
  <c r="R78" i="29"/>
  <c r="R78" i="27"/>
  <c r="R84" i="30"/>
  <c r="R84" i="27"/>
  <c r="R83" i="31"/>
  <c r="R83" i="30"/>
  <c r="R83" i="27"/>
  <c r="R82" i="31"/>
  <c r="R82" i="30"/>
  <c r="R82" i="27"/>
  <c r="R81" i="30"/>
  <c r="R81" i="27"/>
  <c r="R80" i="30"/>
  <c r="R80" i="29"/>
  <c r="R80" i="27"/>
  <c r="R75" i="31"/>
  <c r="R75" i="30"/>
  <c r="R75" i="27"/>
  <c r="R10" i="31"/>
  <c r="R10" i="30"/>
  <c r="R10" i="29"/>
  <c r="R10" i="27"/>
  <c r="R14" i="31"/>
  <c r="R14" i="30"/>
  <c r="R14" i="27"/>
  <c r="R13" i="31"/>
  <c r="R13" i="30"/>
  <c r="R13" i="27"/>
  <c r="R598" i="31"/>
  <c r="R598" i="30"/>
  <c r="R598" i="27"/>
  <c r="R9" i="31"/>
  <c r="R9" i="30"/>
  <c r="R9" i="27"/>
  <c r="R332" i="30"/>
  <c r="R332" i="27"/>
  <c r="R266" i="31"/>
  <c r="R266" i="30"/>
  <c r="R266" i="29"/>
  <c r="R266" i="27"/>
  <c r="R265" i="30"/>
  <c r="R265" i="27"/>
  <c r="R22" i="31"/>
  <c r="R22" i="30"/>
  <c r="R22" i="27"/>
  <c r="R21" i="31"/>
  <c r="R21" i="30"/>
  <c r="R21" i="29"/>
  <c r="R21" i="27"/>
  <c r="R20" i="30"/>
  <c r="R20" i="27"/>
  <c r="R19" i="30"/>
  <c r="R19" i="27"/>
  <c r="R18" i="31"/>
  <c r="R18" i="30"/>
  <c r="R18" i="27"/>
  <c r="R17" i="31"/>
  <c r="R17" i="30"/>
  <c r="R17" i="27"/>
  <c r="R16" i="30"/>
  <c r="R16" i="27"/>
  <c r="R24" i="30"/>
  <c r="R24" i="29"/>
  <c r="R24" i="27"/>
  <c r="R23" i="30"/>
  <c r="R23" i="29"/>
  <c r="R23" i="27"/>
  <c r="R333" i="31"/>
  <c r="R333" i="30"/>
  <c r="R333" i="27"/>
  <c r="R269" i="31"/>
  <c r="R269" i="30"/>
  <c r="R269" i="27"/>
  <c r="R321" i="30"/>
  <c r="R321" i="27"/>
  <c r="R49" i="31"/>
  <c r="R49" i="30"/>
  <c r="R49" i="27"/>
  <c r="R268" i="31"/>
  <c r="R268" i="30"/>
  <c r="R268" i="27"/>
  <c r="R47" i="31"/>
  <c r="R47" i="30"/>
  <c r="R47" i="27"/>
  <c r="R48" i="31"/>
  <c r="R48" i="30"/>
  <c r="R51" i="30"/>
  <c r="R51" i="29"/>
  <c r="R51" i="27"/>
  <c r="R50" i="31"/>
  <c r="R50" i="30"/>
  <c r="R50" i="27"/>
  <c r="R553" i="31"/>
  <c r="R553" i="30"/>
  <c r="R553" i="29"/>
  <c r="R553" i="27"/>
  <c r="R27" i="31"/>
  <c r="R27" i="30"/>
  <c r="R27" i="29"/>
  <c r="R27" i="27"/>
  <c r="R306" i="31"/>
  <c r="R306" i="30"/>
  <c r="R306" i="27"/>
  <c r="R33" i="31"/>
  <c r="R33" i="30"/>
  <c r="R33" i="27"/>
  <c r="R36" i="31"/>
  <c r="R36" i="30"/>
  <c r="R36" i="27"/>
  <c r="R29" i="31"/>
  <c r="R29" i="30"/>
  <c r="R29" i="29"/>
  <c r="R29" i="27"/>
  <c r="R427" i="30"/>
  <c r="R427" i="29"/>
  <c r="R427" i="27"/>
  <c r="R317" i="31"/>
  <c r="R317" i="30"/>
  <c r="R317" i="29"/>
  <c r="R317" i="27"/>
  <c r="R319" i="31"/>
  <c r="R319" i="30"/>
  <c r="R319" i="27"/>
  <c r="R34" i="30"/>
  <c r="R34" i="27"/>
  <c r="R35" i="31"/>
  <c r="R35" i="30"/>
  <c r="R35" i="27"/>
  <c r="R31" i="30"/>
  <c r="R31" i="29"/>
  <c r="R31" i="27"/>
  <c r="R32" i="30"/>
  <c r="R32" i="27"/>
  <c r="R30" i="31"/>
  <c r="R30" i="30"/>
  <c r="R30" i="29"/>
  <c r="R30" i="27"/>
  <c r="R26" i="31"/>
  <c r="R26" i="30"/>
  <c r="R26" i="29"/>
  <c r="R26" i="27"/>
  <c r="R305" i="27"/>
  <c r="R28" i="31"/>
  <c r="R28" i="30"/>
  <c r="R28" i="29"/>
  <c r="R28" i="27"/>
  <c r="R599" i="31"/>
  <c r="R599" i="30"/>
  <c r="R599" i="27"/>
  <c r="R589" i="31"/>
  <c r="R589" i="30"/>
  <c r="R589" i="27"/>
  <c r="R554" i="31"/>
  <c r="R554" i="30"/>
  <c r="R554" i="27"/>
  <c r="R25" i="31"/>
  <c r="R25" i="30"/>
  <c r="R25" i="27"/>
  <c r="R6" i="31"/>
  <c r="R6" i="30"/>
  <c r="R6" i="27"/>
  <c r="R267" i="30"/>
  <c r="R267" i="29"/>
  <c r="R267" i="27"/>
  <c r="R5" i="31"/>
  <c r="R5" i="30"/>
  <c r="R5" i="29"/>
  <c r="R5" i="27"/>
  <c r="R4" i="31"/>
  <c r="R4" i="30"/>
  <c r="R4" i="27"/>
  <c r="R15" i="29"/>
  <c r="R15" i="27"/>
  <c r="R11" i="31"/>
  <c r="R11" i="30"/>
  <c r="R11" i="29"/>
  <c r="R11" i="27"/>
  <c r="R8" i="30"/>
  <c r="R8" i="29"/>
  <c r="R8" i="27"/>
  <c r="R476" i="30"/>
  <c r="R476" i="27"/>
  <c r="R323" i="31"/>
  <c r="R323" i="29"/>
  <c r="R323" i="27"/>
  <c r="R264" i="27"/>
  <c r="R12" i="31"/>
  <c r="R12" i="29"/>
  <c r="R12" i="27"/>
  <c r="R7" i="31"/>
  <c r="R7" i="30"/>
  <c r="R7" i="29"/>
  <c r="R7" i="27"/>
  <c r="R158" i="31"/>
  <c r="R158" i="30"/>
  <c r="R158" i="29"/>
  <c r="R158" i="27"/>
  <c r="R65" i="31"/>
  <c r="R65" i="30"/>
  <c r="R65" i="29"/>
  <c r="R65" i="27"/>
  <c r="R205" i="30"/>
  <c r="R205" i="29"/>
  <c r="R205" i="27"/>
  <c r="R2" i="31"/>
  <c r="R2" i="30"/>
  <c r="R2" i="29"/>
  <c r="R2" i="27"/>
  <c r="R3" i="31"/>
  <c r="R3" i="30"/>
  <c r="W490" i="25"/>
  <c r="L490" i="25"/>
  <c r="K490" i="25"/>
  <c r="Q769" i="27"/>
  <c r="Q770" i="27"/>
  <c r="Q742" i="30"/>
  <c r="Q742" i="27"/>
  <c r="Q754" i="27"/>
  <c r="Q755" i="27"/>
  <c r="Q756" i="30"/>
  <c r="Q756" i="27"/>
  <c r="Q749" i="27"/>
  <c r="Q748" i="30"/>
  <c r="Q748" i="27"/>
  <c r="Q747" i="27"/>
  <c r="Q736" i="27"/>
  <c r="Q733" i="30"/>
  <c r="Q733" i="27"/>
  <c r="Q734" i="30"/>
  <c r="Q734" i="27"/>
  <c r="Q726" i="30"/>
  <c r="Q726" i="27"/>
  <c r="Q727" i="30"/>
  <c r="Q727" i="27"/>
  <c r="Q732" i="27"/>
  <c r="Q730" i="30"/>
  <c r="Q730" i="27"/>
  <c r="Q718" i="30"/>
  <c r="Q718" i="27"/>
  <c r="Q709" i="30"/>
  <c r="Q709" i="27"/>
  <c r="Q717" i="30"/>
  <c r="Q717" i="27"/>
  <c r="Q722" i="27"/>
  <c r="Q720" i="30"/>
  <c r="Q720" i="27"/>
  <c r="Q713" i="30"/>
  <c r="Q713" i="27"/>
  <c r="Q716" i="30"/>
  <c r="Q716" i="27"/>
  <c r="Q714" i="30"/>
  <c r="Q714" i="27"/>
  <c r="Q703" i="30"/>
  <c r="Q703" i="27"/>
  <c r="Q700" i="30"/>
  <c r="Q700" i="27"/>
  <c r="Q706" i="27"/>
  <c r="Q699" i="30"/>
  <c r="Q699" i="27"/>
  <c r="Q704" i="30"/>
  <c r="Q704" i="27"/>
  <c r="Q642" i="27"/>
  <c r="Q492" i="30"/>
  <c r="Q492" i="27"/>
  <c r="Q327" i="30"/>
  <c r="Q327" i="27"/>
  <c r="Q318" i="27"/>
  <c r="Q371" i="30"/>
  <c r="Q371" i="27"/>
  <c r="Q251" i="27"/>
  <c r="Q250" i="27"/>
  <c r="Q249" i="30"/>
  <c r="Q249" i="27"/>
  <c r="Q248" i="30"/>
  <c r="Q248" i="27"/>
  <c r="Q247" i="30"/>
  <c r="Q247" i="27"/>
  <c r="Q246" i="27"/>
  <c r="Q245" i="27"/>
  <c r="Q649" i="27"/>
  <c r="Q258" i="30"/>
  <c r="Q258" i="27"/>
  <c r="Q257" i="30"/>
  <c r="Q257" i="27"/>
  <c r="Q643" i="30"/>
  <c r="Q643" i="27"/>
  <c r="Q253" i="27"/>
  <c r="Q252" i="30"/>
  <c r="Q252" i="27"/>
  <c r="Q259" i="30"/>
  <c r="Q259" i="27"/>
  <c r="Q299" i="30"/>
  <c r="Q299" i="27"/>
  <c r="Q254" i="30"/>
  <c r="Q254" i="27"/>
  <c r="Q621" i="30"/>
  <c r="Q621" i="27"/>
  <c r="Q622" i="30"/>
  <c r="Q622" i="27"/>
  <c r="Q255" i="30"/>
  <c r="Q255" i="27"/>
  <c r="Q409" i="30"/>
  <c r="Q409" i="27"/>
  <c r="Q263" i="30"/>
  <c r="Q263" i="27"/>
  <c r="Q313" i="30"/>
  <c r="Q313" i="27"/>
  <c r="Q261" i="30"/>
  <c r="Q261" i="27"/>
  <c r="Q260" i="30"/>
  <c r="Q260" i="27"/>
  <c r="Q256" i="30"/>
  <c r="Q256" i="27"/>
  <c r="Q370" i="30"/>
  <c r="Q370" i="27"/>
  <c r="Q262" i="30"/>
  <c r="Q262" i="27"/>
  <c r="Q320" i="30"/>
  <c r="Q320" i="27"/>
  <c r="Q237" i="27"/>
  <c r="Q236" i="30"/>
  <c r="Q236" i="27"/>
  <c r="Q235" i="30"/>
  <c r="Q235" i="27"/>
  <c r="Q238" i="30"/>
  <c r="Q238" i="27"/>
  <c r="Q234" i="30"/>
  <c r="Q234" i="27"/>
  <c r="Q310" i="30"/>
  <c r="Q310" i="27"/>
  <c r="Q194" i="27"/>
  <c r="Q239" i="27"/>
  <c r="Q316" i="30"/>
  <c r="Q316" i="27"/>
  <c r="Q300" i="27"/>
  <c r="Q233" i="27"/>
  <c r="Q232" i="30"/>
  <c r="Q232" i="27"/>
  <c r="Q231" i="27"/>
  <c r="Q230" i="30"/>
  <c r="Q230" i="27"/>
  <c r="Q587" i="30"/>
  <c r="Q587" i="27"/>
  <c r="Q229" i="27"/>
  <c r="Q563" i="27"/>
  <c r="Q501" i="27"/>
  <c r="Q583" i="30"/>
  <c r="Q583" i="27"/>
  <c r="Q582" i="30"/>
  <c r="Q582" i="27"/>
  <c r="Q312" i="30"/>
  <c r="Q312" i="27"/>
  <c r="Q311" i="30"/>
  <c r="Q311" i="27"/>
  <c r="Q301" i="27"/>
  <c r="Q298" i="27"/>
  <c r="Q244" i="30"/>
  <c r="Q244" i="27"/>
  <c r="Q243" i="30"/>
  <c r="Q243" i="27"/>
  <c r="Q242" i="27"/>
  <c r="Q241" i="27"/>
  <c r="Q240" i="27"/>
  <c r="Q518" i="30"/>
  <c r="Q518" i="27"/>
  <c r="Q584" i="30"/>
  <c r="Q584" i="27"/>
  <c r="Q424" i="30"/>
  <c r="Q424" i="27"/>
  <c r="Q188" i="30"/>
  <c r="Q188" i="27"/>
  <c r="Q187" i="30"/>
  <c r="Q187" i="27"/>
  <c r="Q519" i="30"/>
  <c r="Q519" i="27"/>
  <c r="Q423" i="30"/>
  <c r="Q423" i="27"/>
  <c r="Q422" i="30"/>
  <c r="Q422" i="27"/>
  <c r="Q191" i="30"/>
  <c r="Q191" i="27"/>
  <c r="Q197" i="30"/>
  <c r="Q197" i="27"/>
  <c r="Q196" i="30"/>
  <c r="Q195" i="30"/>
  <c r="Q195" i="27"/>
  <c r="Q193" i="30"/>
  <c r="Q193" i="27"/>
  <c r="Q192" i="30"/>
  <c r="Q192" i="27"/>
  <c r="Q190" i="30"/>
  <c r="Q190" i="27"/>
  <c r="Q189" i="30"/>
  <c r="Q189" i="27"/>
  <c r="Q665" i="27"/>
  <c r="Q678" i="30"/>
  <c r="Q678" i="27"/>
  <c r="Q435" i="27"/>
  <c r="Q420" i="30"/>
  <c r="Q420" i="27"/>
  <c r="Q415" i="30"/>
  <c r="Q415" i="27"/>
  <c r="Q307" i="30"/>
  <c r="Q307" i="27"/>
  <c r="Q199" i="30"/>
  <c r="Q199" i="27"/>
  <c r="Q200" i="30"/>
  <c r="Q200" i="27"/>
  <c r="Q595" i="30"/>
  <c r="Q595" i="27"/>
  <c r="Q198" i="27"/>
  <c r="Q431" i="30"/>
  <c r="Q431" i="27"/>
  <c r="Q434" i="30"/>
  <c r="Q434" i="27"/>
  <c r="Q433" i="30"/>
  <c r="Q433" i="27"/>
  <c r="Q345" i="30"/>
  <c r="Q345" i="27"/>
  <c r="Q341" i="27"/>
  <c r="Q337" i="27"/>
  <c r="Q186" i="30"/>
  <c r="Q186" i="27"/>
  <c r="Q297" i="30"/>
  <c r="Q297" i="27"/>
  <c r="Q295" i="30"/>
  <c r="Q295" i="27"/>
  <c r="Q185" i="30"/>
  <c r="Q185" i="27"/>
  <c r="Q184" i="30"/>
  <c r="Q184" i="27"/>
  <c r="Q368" i="30"/>
  <c r="Q368" i="27"/>
  <c r="Q182" i="30"/>
  <c r="Q182" i="27"/>
  <c r="Q344" i="30"/>
  <c r="Q344" i="27"/>
  <c r="Q183" i="27"/>
  <c r="Q326" i="27"/>
  <c r="Q294" i="30"/>
  <c r="Q294" i="27"/>
  <c r="Q517" i="30"/>
  <c r="Q517" i="27"/>
  <c r="Q293" i="30"/>
  <c r="Q293" i="27"/>
  <c r="Q292" i="30"/>
  <c r="Q292" i="27"/>
  <c r="Q202" i="27"/>
  <c r="Q201" i="30"/>
  <c r="Q201" i="27"/>
  <c r="Q203" i="30"/>
  <c r="Q203" i="27"/>
  <c r="Q204" i="30"/>
  <c r="Q204" i="27"/>
  <c r="Q611" i="30"/>
  <c r="Q611" i="27"/>
  <c r="Q561" i="30"/>
  <c r="Q561" i="27"/>
  <c r="Q581" i="27"/>
  <c r="Q679" i="30"/>
  <c r="Q679" i="27"/>
  <c r="Q562" i="30"/>
  <c r="Q562" i="27"/>
  <c r="Q339" i="30"/>
  <c r="Q339" i="27"/>
  <c r="Q521" i="30"/>
  <c r="Q521" i="27"/>
  <c r="Q516" i="30"/>
  <c r="Q516" i="27"/>
  <c r="Q342" i="27"/>
  <c r="Q221" i="30"/>
  <c r="Q221" i="27"/>
  <c r="Q222" i="30"/>
  <c r="Q222" i="27"/>
  <c r="Q228" i="30"/>
  <c r="Q228" i="27"/>
  <c r="Q225" i="27"/>
  <c r="Q226" i="27"/>
  <c r="Q227" i="30"/>
  <c r="Q227" i="27"/>
  <c r="Q207" i="30"/>
  <c r="Q207" i="27"/>
  <c r="Q213" i="30"/>
  <c r="Q213" i="27"/>
  <c r="Q212" i="30"/>
  <c r="Q212" i="27"/>
  <c r="Q214" i="30"/>
  <c r="Q214" i="27"/>
  <c r="Q304" i="30"/>
  <c r="Q304" i="27"/>
  <c r="Q219" i="30"/>
  <c r="Q219" i="27"/>
  <c r="Q664" i="30"/>
  <c r="Q664" i="27"/>
  <c r="Q369" i="27"/>
  <c r="Q346" i="30"/>
  <c r="Q346" i="27"/>
  <c r="Q296" i="30"/>
  <c r="Q296" i="27"/>
  <c r="Q412" i="30"/>
  <c r="Q412" i="27"/>
  <c r="Q343" i="30"/>
  <c r="Q343" i="27"/>
  <c r="Q216" i="30"/>
  <c r="Q216" i="27"/>
  <c r="Q218" i="30"/>
  <c r="Q218" i="27"/>
  <c r="Q217" i="30"/>
  <c r="Q217" i="27"/>
  <c r="Q220" i="30"/>
  <c r="Q220" i="27"/>
  <c r="Q335" i="30"/>
  <c r="Q335" i="27"/>
  <c r="Q224" i="30"/>
  <c r="Q224" i="27"/>
  <c r="Q223" i="30"/>
  <c r="Q223" i="27"/>
  <c r="Q432" i="30"/>
  <c r="Q432" i="27"/>
  <c r="Q426" i="30"/>
  <c r="Q426" i="27"/>
  <c r="Q365" i="27"/>
  <c r="Q336" i="30"/>
  <c r="Q336" i="27"/>
  <c r="Q331" i="30"/>
  <c r="Q331" i="27"/>
  <c r="Q330" i="30"/>
  <c r="Q330" i="27"/>
  <c r="Q215" i="30"/>
  <c r="Q215" i="27"/>
  <c r="Q211" i="27"/>
  <c r="Q210" i="30"/>
  <c r="Q210" i="27"/>
  <c r="Q209" i="30"/>
  <c r="Q209" i="27"/>
  <c r="Q208" i="27"/>
  <c r="Q594" i="30"/>
  <c r="Q594" i="27"/>
  <c r="Q596" i="30"/>
  <c r="Q596" i="27"/>
  <c r="Q334" i="30"/>
  <c r="Q334" i="27"/>
  <c r="Q206" i="30"/>
  <c r="Q206" i="27"/>
  <c r="Q130" i="30"/>
  <c r="Q130" i="27"/>
  <c r="Q129" i="30"/>
  <c r="Q129" i="27"/>
  <c r="Q618" i="30"/>
  <c r="Q618" i="27"/>
  <c r="Q156" i="30"/>
  <c r="Q156" i="27"/>
  <c r="Q131" i="30"/>
  <c r="Q131" i="27"/>
  <c r="Q132" i="27"/>
  <c r="Q139" i="30"/>
  <c r="Q139" i="27"/>
  <c r="Q140" i="30"/>
  <c r="Q140" i="27"/>
  <c r="Q138" i="27"/>
  <c r="Q141" i="30"/>
  <c r="Q141" i="27"/>
  <c r="Q144" i="30"/>
  <c r="Q144" i="27"/>
  <c r="Q145" i="30"/>
  <c r="Q145" i="27"/>
  <c r="Q143" i="30"/>
  <c r="Q143" i="27"/>
  <c r="Q142" i="30"/>
  <c r="Q142" i="27"/>
  <c r="Q154" i="30"/>
  <c r="Q154" i="27"/>
  <c r="Q153" i="30"/>
  <c r="Q153" i="27"/>
  <c r="Q128" i="30"/>
  <c r="Q128" i="27"/>
  <c r="Q155" i="27"/>
  <c r="Q127" i="30"/>
  <c r="Q127" i="27"/>
  <c r="Q303" i="30"/>
  <c r="Q303" i="27"/>
  <c r="Q137" i="30"/>
  <c r="Q137" i="27"/>
  <c r="Q136" i="30"/>
  <c r="Q136" i="27"/>
  <c r="Q135" i="30"/>
  <c r="Q135" i="27"/>
  <c r="Q134" i="30"/>
  <c r="Q134" i="27"/>
  <c r="Q152" i="30"/>
  <c r="Q152" i="27"/>
  <c r="Q151" i="27"/>
  <c r="Q150" i="30"/>
  <c r="Q150" i="27"/>
  <c r="Q149" i="30"/>
  <c r="Q149" i="27"/>
  <c r="Q133" i="30"/>
  <c r="Q133" i="27"/>
  <c r="Q286" i="30"/>
  <c r="Q286" i="27"/>
  <c r="Q148" i="30"/>
  <c r="Q148" i="27"/>
  <c r="Q147" i="30"/>
  <c r="Q147" i="27"/>
  <c r="Q146" i="30"/>
  <c r="Q146" i="27"/>
  <c r="Q568" i="30"/>
  <c r="Q568" i="27"/>
  <c r="Q328" i="30"/>
  <c r="Q328" i="27"/>
  <c r="Q171" i="30"/>
  <c r="Q171" i="27"/>
  <c r="Q170" i="30"/>
  <c r="Q170" i="27"/>
  <c r="Q169" i="30"/>
  <c r="Q169" i="27"/>
  <c r="Q675" i="30"/>
  <c r="Q675" i="27"/>
  <c r="Q168" i="30"/>
  <c r="Q168" i="27"/>
  <c r="Q167" i="30"/>
  <c r="Q167" i="27"/>
  <c r="Q573" i="30"/>
  <c r="Q573" i="27"/>
  <c r="Q177" i="30"/>
  <c r="Q177" i="27"/>
  <c r="Q176" i="30"/>
  <c r="Q176" i="27"/>
  <c r="Q178" i="30"/>
  <c r="Q178" i="27"/>
  <c r="Q325" i="31"/>
  <c r="Q325" i="30"/>
  <c r="Q325" i="29"/>
  <c r="Q325" i="27"/>
  <c r="Q290" i="31"/>
  <c r="Q290" i="30"/>
  <c r="Q290" i="27"/>
  <c r="Q692" i="31"/>
  <c r="Q692" i="30"/>
  <c r="Q692" i="29"/>
  <c r="Q692" i="27"/>
  <c r="Q315" i="31"/>
  <c r="Q315" i="30"/>
  <c r="Q315" i="27"/>
  <c r="Q180" i="31"/>
  <c r="Q180" i="30"/>
  <c r="Q180" i="27"/>
  <c r="Q179" i="31"/>
  <c r="Q179" i="30"/>
  <c r="Q179" i="27"/>
  <c r="Q175" i="31"/>
  <c r="Q175" i="30"/>
  <c r="Q175" i="27"/>
  <c r="Q174" i="31"/>
  <c r="Q174" i="30"/>
  <c r="Q174" i="27"/>
  <c r="Q173" i="30"/>
  <c r="Q173" i="27"/>
  <c r="Q157" i="30"/>
  <c r="Q157" i="27"/>
  <c r="Q667" i="31"/>
  <c r="Q667" i="30"/>
  <c r="Q667" i="29"/>
  <c r="Q667" i="27"/>
  <c r="Q429" i="31"/>
  <c r="Q429" i="30"/>
  <c r="Q429" i="27"/>
  <c r="Q166" i="30"/>
  <c r="Q166" i="27"/>
  <c r="Q673" i="31"/>
  <c r="Q673" i="30"/>
  <c r="Q673" i="27"/>
  <c r="Q400" i="30"/>
  <c r="Q400" i="27"/>
  <c r="Q291" i="30"/>
  <c r="Q291" i="27"/>
  <c r="Q567" i="31"/>
  <c r="Q567" i="30"/>
  <c r="Q567" i="27"/>
  <c r="Q181" i="31"/>
  <c r="Q181" i="30"/>
  <c r="Q181" i="27"/>
  <c r="Q661" i="31"/>
  <c r="Q661" i="30"/>
  <c r="Q661" i="27"/>
  <c r="Q172" i="31"/>
  <c r="Q172" i="30"/>
  <c r="Q172" i="27"/>
  <c r="Q576" i="31"/>
  <c r="Q576" i="30"/>
  <c r="Q576" i="27"/>
  <c r="Q660" i="31"/>
  <c r="Q660" i="30"/>
  <c r="Q660" i="27"/>
  <c r="Q572" i="31"/>
  <c r="Q572" i="30"/>
  <c r="Q572" i="29"/>
  <c r="Q572" i="27"/>
  <c r="Q571" i="30"/>
  <c r="Q571" i="29"/>
  <c r="Q571" i="27"/>
  <c r="Q668" i="30"/>
  <c r="Q668" i="29"/>
  <c r="Q668" i="27"/>
  <c r="Q575" i="31"/>
  <c r="Q575" i="30"/>
  <c r="Q575" i="27"/>
  <c r="Q574" i="31"/>
  <c r="Q574" i="30"/>
  <c r="Q574" i="27"/>
  <c r="Q165" i="31"/>
  <c r="Q165" i="30"/>
  <c r="Q165" i="29"/>
  <c r="Q165" i="27"/>
  <c r="Q164" i="31"/>
  <c r="Q164" i="30"/>
  <c r="Q164" i="29"/>
  <c r="Q164" i="27"/>
  <c r="Q314" i="31"/>
  <c r="Q314" i="30"/>
  <c r="Q314" i="29"/>
  <c r="Q314" i="27"/>
  <c r="Q680" i="30"/>
  <c r="Q680" i="27"/>
  <c r="Q288" i="31"/>
  <c r="Q288" i="30"/>
  <c r="Q288" i="29"/>
  <c r="Q288" i="27"/>
  <c r="Q689" i="30"/>
  <c r="Q689" i="27"/>
  <c r="Q287" i="30"/>
  <c r="Q287" i="29"/>
  <c r="Q287" i="27"/>
  <c r="Q163" i="31"/>
  <c r="Q163" i="30"/>
  <c r="Q163" i="29"/>
  <c r="Q163" i="27"/>
  <c r="Q162" i="31"/>
  <c r="Q162" i="30"/>
  <c r="Q162" i="29"/>
  <c r="Q162" i="27"/>
  <c r="Q161" i="31"/>
  <c r="Q161" i="30"/>
  <c r="Q161" i="29"/>
  <c r="Q161" i="27"/>
  <c r="Q160" i="30"/>
  <c r="Q160" i="29"/>
  <c r="Q160" i="27"/>
  <c r="Q159" i="31"/>
  <c r="Q159" i="30"/>
  <c r="Q159" i="29"/>
  <c r="Q159" i="27"/>
  <c r="Q555" i="31"/>
  <c r="Q555" i="30"/>
  <c r="Q555" i="27"/>
  <c r="Q585" i="31"/>
  <c r="Q585" i="30"/>
  <c r="Q585" i="29"/>
  <c r="Q585" i="27"/>
  <c r="Q580" i="31"/>
  <c r="Q580" i="30"/>
  <c r="Q580" i="29"/>
  <c r="Q580" i="27"/>
  <c r="Q557" i="31"/>
  <c r="Q557" i="30"/>
  <c r="Q557" i="29"/>
  <c r="Q557" i="27"/>
  <c r="Q442" i="31"/>
  <c r="Q442" i="30"/>
  <c r="Q442" i="29"/>
  <c r="Q442" i="27"/>
  <c r="Q406" i="30"/>
  <c r="Q406" i="29"/>
  <c r="Q406" i="27"/>
  <c r="Q690" i="31"/>
  <c r="Q690" i="30"/>
  <c r="Q690" i="29"/>
  <c r="Q690" i="27"/>
  <c r="Q282" i="31"/>
  <c r="Q282" i="29"/>
  <c r="Q101" i="31"/>
  <c r="Q101" i="30"/>
  <c r="Q101" i="29"/>
  <c r="Q101" i="27"/>
  <c r="Q102" i="31"/>
  <c r="Q102" i="30"/>
  <c r="Q102" i="29"/>
  <c r="Q102" i="27"/>
  <c r="Q100" i="31"/>
  <c r="Q100" i="30"/>
  <c r="Q100" i="29"/>
  <c r="Q100" i="27"/>
  <c r="Q99" i="31"/>
  <c r="Q99" i="30"/>
  <c r="Q99" i="29"/>
  <c r="Q99" i="27"/>
  <c r="Q536" i="31"/>
  <c r="Q536" i="30"/>
  <c r="Q536" i="27"/>
  <c r="Q656" i="30"/>
  <c r="Q656" i="29"/>
  <c r="Q656" i="27"/>
  <c r="Q670" i="31"/>
  <c r="Q670" i="30"/>
  <c r="Q670" i="27"/>
  <c r="Q281" i="31"/>
  <c r="Q281" i="30"/>
  <c r="Q281" i="29"/>
  <c r="Q281" i="27"/>
  <c r="Q688" i="31"/>
  <c r="Q688" i="30"/>
  <c r="Q688" i="27"/>
  <c r="Q322" i="30"/>
  <c r="Q322" i="27"/>
  <c r="Q109" i="31"/>
  <c r="Q109" i="30"/>
  <c r="Q109" i="29"/>
  <c r="Q109" i="27"/>
  <c r="Q108" i="31"/>
  <c r="Q108" i="30"/>
  <c r="Q108" i="29"/>
  <c r="Q108" i="27"/>
  <c r="Q110" i="31"/>
  <c r="Q110" i="30"/>
  <c r="Q110" i="29"/>
  <c r="Q110" i="27"/>
  <c r="Q107" i="31"/>
  <c r="Q107" i="30"/>
  <c r="Q107" i="27"/>
  <c r="Q540" i="31"/>
  <c r="Q540" i="30"/>
  <c r="Q540" i="29"/>
  <c r="Q540" i="27"/>
  <c r="Q448" i="31"/>
  <c r="Q448" i="30"/>
  <c r="Q448" i="29"/>
  <c r="Q448" i="27"/>
  <c r="Q447" i="31"/>
  <c r="Q447" i="30"/>
  <c r="Q447" i="29"/>
  <c r="Q447" i="27"/>
  <c r="Q446" i="31"/>
  <c r="Q446" i="30"/>
  <c r="Q446" i="29"/>
  <c r="Q446" i="27"/>
  <c r="Q444" i="31"/>
  <c r="Q444" i="30"/>
  <c r="Q444" i="29"/>
  <c r="Q444" i="27"/>
  <c r="Q439" i="31"/>
  <c r="Q439" i="30"/>
  <c r="Q439" i="29"/>
  <c r="Q439" i="27"/>
  <c r="Q410" i="31"/>
  <c r="Q410" i="27"/>
  <c r="Q106" i="31"/>
  <c r="Q106" i="30"/>
  <c r="Q106" i="29"/>
  <c r="Q106" i="27"/>
  <c r="Q105" i="31"/>
  <c r="Q105" i="30"/>
  <c r="Q105" i="29"/>
  <c r="Q105" i="27"/>
  <c r="Q104" i="31"/>
  <c r="Q104" i="30"/>
  <c r="Q104" i="29"/>
  <c r="Q104" i="27"/>
  <c r="Q340" i="31"/>
  <c r="Q340" i="30"/>
  <c r="Q340" i="29"/>
  <c r="Q340" i="27"/>
  <c r="Q338" i="31"/>
  <c r="Q338" i="30"/>
  <c r="Q338" i="27"/>
  <c r="Q103" i="31"/>
  <c r="Q103" i="30"/>
  <c r="Q103" i="29"/>
  <c r="Q103" i="27"/>
  <c r="Q498" i="31"/>
  <c r="Q498" i="30"/>
  <c r="Q498" i="29"/>
  <c r="Q498" i="27"/>
  <c r="Q653" i="31"/>
  <c r="Q653" i="30"/>
  <c r="Q653" i="27"/>
  <c r="Q309" i="31"/>
  <c r="Q309" i="30"/>
  <c r="Q309" i="29"/>
  <c r="Q309" i="27"/>
  <c r="Q696" i="31"/>
  <c r="Q696" i="30"/>
  <c r="Q696" i="29"/>
  <c r="Q696" i="27"/>
  <c r="Q98" i="31"/>
  <c r="Q98" i="30"/>
  <c r="Q98" i="27"/>
  <c r="Q97" i="30"/>
  <c r="Q97" i="27"/>
  <c r="Q96" i="31"/>
  <c r="Q96" i="30"/>
  <c r="Q96" i="27"/>
  <c r="Q578" i="31"/>
  <c r="Q578" i="30"/>
  <c r="Q578" i="29"/>
  <c r="Q578" i="27"/>
  <c r="Q569" i="31"/>
  <c r="Q569" i="30"/>
  <c r="Q569" i="29"/>
  <c r="Q569" i="27"/>
  <c r="Q411" i="31"/>
  <c r="Q411" i="30"/>
  <c r="Q411" i="27"/>
  <c r="Q329" i="31"/>
  <c r="Q329" i="30"/>
  <c r="Q329" i="29"/>
  <c r="Q329" i="27"/>
  <c r="Q92" i="31"/>
  <c r="Q92" i="30"/>
  <c r="Q91" i="31"/>
  <c r="Q91" i="30"/>
  <c r="Q91" i="29"/>
  <c r="Q91" i="27"/>
  <c r="Q538" i="31"/>
  <c r="Q538" i="30"/>
  <c r="Q538" i="29"/>
  <c r="Q538" i="27"/>
  <c r="Q94" i="31"/>
  <c r="Q94" i="30"/>
  <c r="Q94" i="29"/>
  <c r="Q94" i="27"/>
  <c r="Q93" i="31"/>
  <c r="Q93" i="30"/>
  <c r="Q93" i="29"/>
  <c r="Q93" i="27"/>
  <c r="Q95" i="31"/>
  <c r="Q95" i="30"/>
  <c r="Q95" i="29"/>
  <c r="Q95" i="27"/>
  <c r="Q90" i="31"/>
  <c r="Q90" i="30"/>
  <c r="Q90" i="29"/>
  <c r="Q90" i="27"/>
  <c r="Q89" i="31"/>
  <c r="Q89" i="30"/>
  <c r="Q89" i="27"/>
  <c r="Q285" i="31"/>
  <c r="Q285" i="30"/>
  <c r="Q285" i="29"/>
  <c r="Q285" i="27"/>
  <c r="Q120" i="31"/>
  <c r="Q120" i="30"/>
  <c r="Q120" i="27"/>
  <c r="Q284" i="31"/>
  <c r="Q284" i="30"/>
  <c r="Q284" i="29"/>
  <c r="Q284" i="27"/>
  <c r="Q126" i="31"/>
  <c r="Q126" i="30"/>
  <c r="Q126" i="29"/>
  <c r="Q126" i="27"/>
  <c r="Q125" i="31"/>
  <c r="Q125" i="30"/>
  <c r="Q125" i="29"/>
  <c r="Q125" i="27"/>
  <c r="Q124" i="31"/>
  <c r="Q124" i="30"/>
  <c r="Q124" i="29"/>
  <c r="Q124" i="27"/>
  <c r="Q123" i="31"/>
  <c r="Q123" i="30"/>
  <c r="Q123" i="29"/>
  <c r="Q123" i="27"/>
  <c r="Q489" i="31"/>
  <c r="Q489" i="30"/>
  <c r="Q489" i="29"/>
  <c r="Q489" i="27"/>
  <c r="Q347" i="31"/>
  <c r="Q347" i="30"/>
  <c r="Q347" i="27"/>
  <c r="Q302" i="31"/>
  <c r="Q115" i="31"/>
  <c r="Q115" i="30"/>
  <c r="Q115" i="29"/>
  <c r="Q115" i="27"/>
  <c r="Q114" i="30"/>
  <c r="Q114" i="27"/>
  <c r="Q113" i="31"/>
  <c r="Q113" i="30"/>
  <c r="Q113" i="27"/>
  <c r="Q112" i="31"/>
  <c r="Q112" i="30"/>
  <c r="Q112" i="27"/>
  <c r="Q111" i="31"/>
  <c r="Q111" i="30"/>
  <c r="Q111" i="27"/>
  <c r="Q478" i="31"/>
  <c r="Q478" i="30"/>
  <c r="Q478" i="29"/>
  <c r="Q478" i="27"/>
  <c r="Q477" i="31"/>
  <c r="Q477" i="30"/>
  <c r="Q477" i="29"/>
  <c r="Q477" i="27"/>
  <c r="Q283" i="31"/>
  <c r="Q283" i="30"/>
  <c r="Q283" i="29"/>
  <c r="Q283" i="27"/>
  <c r="Q122" i="30"/>
  <c r="Q122" i="29"/>
  <c r="Q122" i="27"/>
  <c r="Q121" i="31"/>
  <c r="Q121" i="30"/>
  <c r="Q121" i="27"/>
  <c r="Q74" i="31"/>
  <c r="Q74" i="30"/>
  <c r="Q74" i="29"/>
  <c r="Q74" i="27"/>
  <c r="Q119" i="31"/>
  <c r="Q119" i="30"/>
  <c r="Q119" i="29"/>
  <c r="Q119" i="27"/>
  <c r="Q118" i="30"/>
  <c r="Q118" i="29"/>
  <c r="Q118" i="27"/>
  <c r="Q117" i="31"/>
  <c r="Q117" i="30"/>
  <c r="Q117" i="29"/>
  <c r="Q117" i="27"/>
  <c r="Q116" i="31"/>
  <c r="Q116" i="30"/>
  <c r="Q116" i="29"/>
  <c r="Q116" i="27"/>
  <c r="Q271" i="30"/>
  <c r="Q271" i="29"/>
  <c r="Q271" i="27"/>
  <c r="Q52" i="31"/>
  <c r="Q52" i="30"/>
  <c r="Q52" i="29"/>
  <c r="Q52" i="27"/>
  <c r="Q491" i="31"/>
  <c r="Q491" i="30"/>
  <c r="Q491" i="29"/>
  <c r="Q491" i="27"/>
  <c r="Q308" i="31"/>
  <c r="Q308" i="30"/>
  <c r="Q308" i="29"/>
  <c r="Q308" i="27"/>
  <c r="Q270" i="31"/>
  <c r="Q270" i="30"/>
  <c r="Q270" i="29"/>
  <c r="Q270" i="27"/>
  <c r="Q45" i="31"/>
  <c r="Q45" i="30"/>
  <c r="Q45" i="29"/>
  <c r="Q45" i="27"/>
  <c r="Q43" i="31"/>
  <c r="Q43" i="30"/>
  <c r="Q43" i="29"/>
  <c r="Q43" i="27"/>
  <c r="Q42" i="31"/>
  <c r="Q42" i="30"/>
  <c r="Q42" i="29"/>
  <c r="Q42" i="27"/>
  <c r="Q41" i="30"/>
  <c r="Q41" i="27"/>
  <c r="Q40" i="31"/>
  <c r="Q40" i="30"/>
  <c r="Q40" i="27"/>
  <c r="Q39" i="31"/>
  <c r="Q39" i="30"/>
  <c r="Q39" i="27"/>
  <c r="Q38" i="31"/>
  <c r="Q38" i="30"/>
  <c r="Q38" i="27"/>
  <c r="Q44" i="30"/>
  <c r="Q44" i="29"/>
  <c r="Q44" i="27"/>
  <c r="Q46" i="31"/>
  <c r="Q46" i="30"/>
  <c r="Q46" i="29"/>
  <c r="Q46" i="27"/>
  <c r="Q37" i="31"/>
  <c r="Q37" i="30"/>
  <c r="Q37" i="29"/>
  <c r="Q37" i="27"/>
  <c r="Q60" i="31"/>
  <c r="Q60" i="30"/>
  <c r="Q60" i="27"/>
  <c r="Q59" i="31"/>
  <c r="Q59" i="30"/>
  <c r="Q59" i="29"/>
  <c r="Q59" i="27"/>
  <c r="Q61" i="31"/>
  <c r="Q61" i="30"/>
  <c r="Q61" i="29"/>
  <c r="Q61" i="27"/>
  <c r="Q62" i="31"/>
  <c r="Q62" i="30"/>
  <c r="Q62" i="29"/>
  <c r="Q62" i="27"/>
  <c r="Q324" i="31"/>
  <c r="Q324" i="30"/>
  <c r="Q324" i="27"/>
  <c r="Q58" i="31"/>
  <c r="Q58" i="30"/>
  <c r="Q58" i="29"/>
  <c r="Q58" i="27"/>
  <c r="Q57" i="31"/>
  <c r="Q57" i="30"/>
  <c r="Q57" i="29"/>
  <c r="Q57" i="27"/>
  <c r="Q56" i="31"/>
  <c r="Q56" i="30"/>
  <c r="Q56" i="29"/>
  <c r="Q56" i="27"/>
  <c r="Q55" i="31"/>
  <c r="Q55" i="30"/>
  <c r="Q55" i="29"/>
  <c r="Q55" i="27"/>
  <c r="Q54" i="31"/>
  <c r="Q54" i="30"/>
  <c r="Q54" i="29"/>
  <c r="Q54" i="27"/>
  <c r="Q53" i="31"/>
  <c r="Q53" i="30"/>
  <c r="Q53" i="29"/>
  <c r="Q53" i="27"/>
  <c r="Q620" i="31"/>
  <c r="Q620" i="30"/>
  <c r="Q620" i="29"/>
  <c r="Q620" i="27"/>
  <c r="Q382" i="31"/>
  <c r="Q382" i="30"/>
  <c r="Q382" i="29"/>
  <c r="Q382" i="27"/>
  <c r="Q275" i="31"/>
  <c r="Q275" i="30"/>
  <c r="Q275" i="29"/>
  <c r="Q275" i="27"/>
  <c r="Q274" i="31"/>
  <c r="Q274" i="30"/>
  <c r="Q274" i="29"/>
  <c r="Q274" i="27"/>
  <c r="Q273" i="31"/>
  <c r="Q273" i="30"/>
  <c r="Q273" i="29"/>
  <c r="Q273" i="27"/>
  <c r="Q272" i="30"/>
  <c r="Q272" i="27"/>
  <c r="Q64" i="31"/>
  <c r="Q64" i="30"/>
  <c r="Q64" i="27"/>
  <c r="Q63" i="31"/>
  <c r="Q63" i="30"/>
  <c r="Q63" i="27"/>
  <c r="Q69" i="31"/>
  <c r="Q69" i="30"/>
  <c r="Q69" i="29"/>
  <c r="Q69" i="27"/>
  <c r="Q70" i="30"/>
  <c r="Q70" i="27"/>
  <c r="Q73" i="31"/>
  <c r="Q73" i="30"/>
  <c r="Q73" i="27"/>
  <c r="Q71" i="31"/>
  <c r="Q71" i="30"/>
  <c r="Q71" i="29"/>
  <c r="Q71" i="27"/>
  <c r="Q72" i="31"/>
  <c r="Q72" i="30"/>
  <c r="Q72" i="27"/>
  <c r="Q640" i="31"/>
  <c r="Q640" i="29"/>
  <c r="Q640" i="27"/>
  <c r="Q402" i="31"/>
  <c r="Q402" i="30"/>
  <c r="Q402" i="29"/>
  <c r="Q402" i="27"/>
  <c r="Q66" i="31"/>
  <c r="Q66" i="30"/>
  <c r="Q66" i="27"/>
  <c r="Q279" i="31"/>
  <c r="Q279" i="30"/>
  <c r="Q279" i="29"/>
  <c r="Q279" i="27"/>
  <c r="Q278" i="31"/>
  <c r="Q278" i="29"/>
  <c r="Q278" i="27"/>
  <c r="Q277" i="31"/>
  <c r="Q277" i="30"/>
  <c r="Q277" i="29"/>
  <c r="Q277" i="27"/>
  <c r="Q276" i="31"/>
  <c r="Q276" i="30"/>
  <c r="Q276" i="27"/>
  <c r="Q68" i="30"/>
  <c r="Q68" i="29"/>
  <c r="Q68" i="27"/>
  <c r="Q67" i="31"/>
  <c r="Q67" i="30"/>
  <c r="Q67" i="29"/>
  <c r="Q67" i="27"/>
  <c r="Q88" i="31"/>
  <c r="Q88" i="30"/>
  <c r="Q88" i="27"/>
  <c r="Q87" i="31"/>
  <c r="Q280" i="31"/>
  <c r="Q280" i="30"/>
  <c r="Q280" i="29"/>
  <c r="Q280" i="27"/>
  <c r="Q85" i="31"/>
  <c r="Q85" i="30"/>
  <c r="Q85" i="29"/>
  <c r="Q85" i="27"/>
  <c r="Q86" i="31"/>
  <c r="Q86" i="30"/>
  <c r="Q86" i="29"/>
  <c r="Q86" i="27"/>
  <c r="Q77" i="31"/>
  <c r="Q77" i="30"/>
  <c r="Q77" i="29"/>
  <c r="Q77" i="27"/>
  <c r="Q76" i="31"/>
  <c r="Q76" i="30"/>
  <c r="Q76" i="29"/>
  <c r="Q76" i="27"/>
  <c r="Q79" i="31"/>
  <c r="Q79" i="30"/>
  <c r="Q79" i="29"/>
  <c r="Q79" i="27"/>
  <c r="Q78" i="31"/>
  <c r="Q78" i="30"/>
  <c r="Q78" i="29"/>
  <c r="Q78" i="27"/>
  <c r="Q84" i="31"/>
  <c r="Q84" i="30"/>
  <c r="Q84" i="27"/>
  <c r="Q83" i="31"/>
  <c r="Q83" i="30"/>
  <c r="Q83" i="29"/>
  <c r="Q83" i="27"/>
  <c r="Q82" i="31"/>
  <c r="Q82" i="30"/>
  <c r="Q82" i="29"/>
  <c r="Q82" i="27"/>
  <c r="Q81" i="30"/>
  <c r="Q81" i="27"/>
  <c r="Q80" i="31"/>
  <c r="Q80" i="30"/>
  <c r="Q80" i="29"/>
  <c r="Q80" i="27"/>
  <c r="Q75" i="31"/>
  <c r="Q75" i="30"/>
  <c r="Q75" i="29"/>
  <c r="Q75" i="27"/>
  <c r="Q10" i="31"/>
  <c r="Q10" i="30"/>
  <c r="Q10" i="29"/>
  <c r="Q10" i="27"/>
  <c r="Q14" i="31"/>
  <c r="Q14" i="30"/>
  <c r="Q14" i="27"/>
  <c r="Q13" i="31"/>
  <c r="Q13" i="30"/>
  <c r="Q13" i="29"/>
  <c r="Q13" i="27"/>
  <c r="Q598" i="31"/>
  <c r="Q598" i="30"/>
  <c r="Q598" i="29"/>
  <c r="Q598" i="27"/>
  <c r="Q9" i="31"/>
  <c r="Q9" i="30"/>
  <c r="Q9" i="29"/>
  <c r="Q9" i="27"/>
  <c r="Q332" i="31"/>
  <c r="Q332" i="30"/>
  <c r="Q332" i="29"/>
  <c r="Q332" i="27"/>
  <c r="Q266" i="31"/>
  <c r="Q266" i="30"/>
  <c r="Q266" i="27"/>
  <c r="Q265" i="31"/>
  <c r="Q265" i="30"/>
  <c r="Q265" i="29"/>
  <c r="Q265" i="27"/>
  <c r="Q22" i="31"/>
  <c r="Q22" i="30"/>
  <c r="Q22" i="29"/>
  <c r="Q22" i="27"/>
  <c r="Q21" i="31"/>
  <c r="Q21" i="30"/>
  <c r="Q21" i="29"/>
  <c r="Q21" i="27"/>
  <c r="Q20" i="31"/>
  <c r="Q20" i="30"/>
  <c r="Q20" i="29"/>
  <c r="Q20" i="27"/>
  <c r="Q19" i="31"/>
  <c r="Q19" i="30"/>
  <c r="Q19" i="29"/>
  <c r="Q19" i="27"/>
  <c r="Q18" i="31"/>
  <c r="Q18" i="30"/>
  <c r="Q18" i="29"/>
  <c r="Q18" i="27"/>
  <c r="Q17" i="31"/>
  <c r="Q17" i="30"/>
  <c r="Q17" i="27"/>
  <c r="Q16" i="31"/>
  <c r="Q16" i="30"/>
  <c r="Q16" i="27"/>
  <c r="Q24" i="31"/>
  <c r="Q24" i="30"/>
  <c r="Q24" i="27"/>
  <c r="Q23" i="31"/>
  <c r="Q23" i="30"/>
  <c r="Q23" i="29"/>
  <c r="Q23" i="27"/>
  <c r="Q333" i="31"/>
  <c r="Q333" i="30"/>
  <c r="Q333" i="29"/>
  <c r="Q333" i="27"/>
  <c r="Q269" i="31"/>
  <c r="Q269" i="30"/>
  <c r="Q269" i="27"/>
  <c r="Q321" i="30"/>
  <c r="Q321" i="29"/>
  <c r="Q321" i="27"/>
  <c r="Q49" i="31"/>
  <c r="Q49" i="30"/>
  <c r="Q49" i="27"/>
  <c r="Q268" i="31"/>
  <c r="Q268" i="30"/>
  <c r="Q268" i="27"/>
  <c r="Q47" i="30"/>
  <c r="Q47" i="27"/>
  <c r="Q48" i="31"/>
  <c r="Q48" i="30"/>
  <c r="Q48" i="27"/>
  <c r="Q51" i="31"/>
  <c r="Q51" i="30"/>
  <c r="Q51" i="29"/>
  <c r="Q51" i="27"/>
  <c r="Q50" i="31"/>
  <c r="Q50" i="30"/>
  <c r="Q50" i="29"/>
  <c r="Q50" i="27"/>
  <c r="Q553" i="31"/>
  <c r="Q553" i="30"/>
  <c r="Q553" i="29"/>
  <c r="Q553" i="27"/>
  <c r="Q27" i="31"/>
  <c r="Q27" i="30"/>
  <c r="Q27" i="27"/>
  <c r="Q306" i="31"/>
  <c r="Q306" i="30"/>
  <c r="Q306" i="29"/>
  <c r="Q306" i="27"/>
  <c r="Q33" i="31"/>
  <c r="Q33" i="30"/>
  <c r="Q33" i="29"/>
  <c r="Q33" i="27"/>
  <c r="Q36" i="31"/>
  <c r="Q36" i="29"/>
  <c r="Q36" i="27"/>
  <c r="Q29" i="31"/>
  <c r="Q29" i="30"/>
  <c r="Q29" i="29"/>
  <c r="Q427" i="31"/>
  <c r="Q427" i="30"/>
  <c r="Q427" i="29"/>
  <c r="Q427" i="27"/>
  <c r="Q317" i="31"/>
  <c r="Q317" i="30"/>
  <c r="Q317" i="27"/>
  <c r="Q319" i="31"/>
  <c r="Q319" i="30"/>
  <c r="Q319" i="27"/>
  <c r="Q34" i="31"/>
  <c r="Q34" i="30"/>
  <c r="Q34" i="29"/>
  <c r="Q34" i="27"/>
  <c r="Q35" i="31"/>
  <c r="Q35" i="30"/>
  <c r="Q35" i="29"/>
  <c r="Q35" i="27"/>
  <c r="Q31" i="31"/>
  <c r="Q31" i="30"/>
  <c r="Q31" i="29"/>
  <c r="Q31" i="27"/>
  <c r="Q32" i="31"/>
  <c r="Q32" i="30"/>
  <c r="Q32" i="29"/>
  <c r="Q32" i="27"/>
  <c r="Q30" i="31"/>
  <c r="Q30" i="30"/>
  <c r="Q30" i="29"/>
  <c r="Q30" i="27"/>
  <c r="Q26" i="31"/>
  <c r="Q26" i="30"/>
  <c r="Q26" i="29"/>
  <c r="Q26" i="27"/>
  <c r="Q305" i="31"/>
  <c r="Q305" i="30"/>
  <c r="Q305" i="29"/>
  <c r="Q305" i="27"/>
  <c r="Q28" i="31"/>
  <c r="Q28" i="30"/>
  <c r="Q28" i="29"/>
  <c r="Q28" i="27"/>
  <c r="Q599" i="30"/>
  <c r="Q599" i="29"/>
  <c r="Q599" i="27"/>
  <c r="Q589" i="31"/>
  <c r="Q589" i="30"/>
  <c r="Q589" i="29"/>
  <c r="Q589" i="27"/>
  <c r="Q554" i="30"/>
  <c r="Q554" i="29"/>
  <c r="Q554" i="27"/>
  <c r="Q25" i="30"/>
  <c r="Q25" i="29"/>
  <c r="Q25" i="27"/>
  <c r="Q6" i="31"/>
  <c r="Q6" i="30"/>
  <c r="Q6" i="29"/>
  <c r="Q6" i="27"/>
  <c r="Q267" i="31"/>
  <c r="Q267" i="30"/>
  <c r="Q267" i="27"/>
  <c r="Q5" i="31"/>
  <c r="Q5" i="30"/>
  <c r="Q5" i="29"/>
  <c r="Q5" i="27"/>
  <c r="Q4" i="30"/>
  <c r="Q4" i="29"/>
  <c r="Q4" i="27"/>
  <c r="Q15" i="31"/>
  <c r="Q15" i="30"/>
  <c r="Q15" i="27"/>
  <c r="Q11" i="30"/>
  <c r="Q11" i="29"/>
  <c r="Q11" i="27"/>
  <c r="Q8" i="31"/>
  <c r="Q8" i="30"/>
  <c r="Q8" i="29"/>
  <c r="Q8" i="27"/>
  <c r="Q476" i="31"/>
  <c r="Q476" i="30"/>
  <c r="Q476" i="29"/>
  <c r="Q476" i="27"/>
  <c r="Q323" i="31"/>
  <c r="Q323" i="30"/>
  <c r="Q323" i="29"/>
  <c r="Q323" i="27"/>
  <c r="Q264" i="31"/>
  <c r="Q264" i="29"/>
  <c r="Q264" i="27"/>
  <c r="Q12" i="31"/>
  <c r="Q12" i="30"/>
  <c r="Q12" i="29"/>
  <c r="Q12" i="27"/>
  <c r="Q7" i="31"/>
  <c r="Q7" i="30"/>
  <c r="Q7" i="29"/>
  <c r="Q7" i="27"/>
  <c r="Q158" i="31"/>
  <c r="Q158" i="30"/>
  <c r="Q158" i="27"/>
  <c r="Q65" i="31"/>
  <c r="Q65" i="30"/>
  <c r="Q65" i="27"/>
  <c r="Q205" i="31"/>
  <c r="Q205" i="30"/>
  <c r="Q205" i="29"/>
  <c r="Q205" i="27"/>
  <c r="Q2" i="31"/>
  <c r="Q2" i="30"/>
  <c r="Q2" i="29"/>
  <c r="Q2" i="27"/>
  <c r="Q3" i="31"/>
  <c r="Q3" i="30"/>
  <c r="Q3" i="29"/>
  <c r="P828" i="27"/>
  <c r="P818" i="27"/>
  <c r="P810" i="27"/>
  <c r="P769" i="27"/>
  <c r="P770" i="27"/>
  <c r="P764" i="27"/>
  <c r="P742" i="27"/>
  <c r="P754" i="27"/>
  <c r="P755" i="27"/>
  <c r="P756" i="27"/>
  <c r="P749" i="27"/>
  <c r="P748" i="27"/>
  <c r="P747" i="27"/>
  <c r="P736" i="27"/>
  <c r="P733" i="27"/>
  <c r="P734" i="27"/>
  <c r="P726" i="27"/>
  <c r="P727" i="27"/>
  <c r="P732" i="27"/>
  <c r="P730" i="27"/>
  <c r="P718" i="27"/>
  <c r="P709" i="27"/>
  <c r="P717" i="27"/>
  <c r="P722" i="27"/>
  <c r="P720" i="27"/>
  <c r="P713" i="27"/>
  <c r="P716" i="27"/>
  <c r="P714" i="27"/>
  <c r="P703" i="27"/>
  <c r="P700" i="27"/>
  <c r="P706" i="27"/>
  <c r="P699" i="27"/>
  <c r="P704" i="27"/>
  <c r="P642" i="27"/>
  <c r="P492" i="27"/>
  <c r="P327" i="27"/>
  <c r="P318" i="27"/>
  <c r="P371" i="27"/>
  <c r="P251" i="27"/>
  <c r="P250" i="27"/>
  <c r="P249" i="27"/>
  <c r="P248" i="27"/>
  <c r="P247" i="27"/>
  <c r="P246" i="27"/>
  <c r="P245" i="27"/>
  <c r="P649" i="27"/>
  <c r="P258" i="27"/>
  <c r="P257" i="27"/>
  <c r="P643" i="27"/>
  <c r="P253" i="27"/>
  <c r="P252" i="27"/>
  <c r="P259" i="27"/>
  <c r="P299" i="27"/>
  <c r="P254" i="27"/>
  <c r="P621" i="27"/>
  <c r="P622" i="27"/>
  <c r="P623" i="27"/>
  <c r="P255" i="27"/>
  <c r="P409" i="27"/>
  <c r="P263" i="27"/>
  <c r="P313" i="27"/>
  <c r="P261" i="27"/>
  <c r="P256" i="27"/>
  <c r="P370" i="27"/>
  <c r="P262" i="27"/>
  <c r="P320" i="27"/>
  <c r="P237" i="27"/>
  <c r="P236" i="27"/>
  <c r="P235" i="27"/>
  <c r="P238" i="27"/>
  <c r="P234" i="27"/>
  <c r="P310" i="27"/>
  <c r="P194" i="27"/>
  <c r="P239" i="27"/>
  <c r="P316" i="27"/>
  <c r="P300" i="27"/>
  <c r="P233" i="27"/>
  <c r="P232" i="27"/>
  <c r="P231" i="27"/>
  <c r="P230" i="27"/>
  <c r="P587" i="27"/>
  <c r="P229" i="27"/>
  <c r="P563" i="27"/>
  <c r="P501" i="27"/>
  <c r="P583" i="27"/>
  <c r="P582" i="27"/>
  <c r="P312" i="27"/>
  <c r="P311" i="27"/>
  <c r="P301" i="27"/>
  <c r="P298" i="27"/>
  <c r="P244" i="27"/>
  <c r="P243" i="27"/>
  <c r="P242" i="27"/>
  <c r="P241" i="27"/>
  <c r="P240" i="27"/>
  <c r="P518" i="27"/>
  <c r="P584" i="27"/>
  <c r="P424" i="27"/>
  <c r="P188" i="27"/>
  <c r="P187" i="27"/>
  <c r="P519" i="27"/>
  <c r="P423" i="27"/>
  <c r="P422" i="27"/>
  <c r="P191" i="27"/>
  <c r="P197" i="27"/>
  <c r="P196" i="27"/>
  <c r="P195" i="27"/>
  <c r="P192" i="27"/>
  <c r="P190" i="27"/>
  <c r="P189" i="27"/>
  <c r="P665" i="27"/>
  <c r="P678" i="27"/>
  <c r="P435" i="27"/>
  <c r="P420" i="27"/>
  <c r="P415" i="27"/>
  <c r="P307" i="27"/>
  <c r="P199" i="27"/>
  <c r="P200" i="27"/>
  <c r="P595" i="27"/>
  <c r="P198" i="30"/>
  <c r="P198" i="27"/>
  <c r="P431" i="27"/>
  <c r="P434" i="27"/>
  <c r="P433" i="27"/>
  <c r="P345" i="27"/>
  <c r="P341" i="27"/>
  <c r="P337" i="27"/>
  <c r="P186" i="30"/>
  <c r="P186" i="27"/>
  <c r="P297" i="27"/>
  <c r="P295" i="27"/>
  <c r="P185" i="27"/>
  <c r="P184" i="27"/>
  <c r="P368" i="27"/>
  <c r="P182" i="30"/>
  <c r="P182" i="27"/>
  <c r="P344" i="27"/>
  <c r="P183" i="27"/>
  <c r="P326" i="27"/>
  <c r="P294" i="27"/>
  <c r="P517" i="27"/>
  <c r="P293" i="27"/>
  <c r="P292" i="27"/>
  <c r="P202" i="27"/>
  <c r="P201" i="27"/>
  <c r="P203" i="27"/>
  <c r="P204" i="27"/>
  <c r="P611" i="30"/>
  <c r="P611" i="27"/>
  <c r="P561" i="27"/>
  <c r="P581" i="27"/>
  <c r="P679" i="27"/>
  <c r="P562" i="27"/>
  <c r="P339" i="27"/>
  <c r="P521" i="27"/>
  <c r="P516" i="27"/>
  <c r="P342" i="27"/>
  <c r="P221" i="27"/>
  <c r="P222" i="27"/>
  <c r="P228" i="27"/>
  <c r="P225" i="27"/>
  <c r="P226" i="30"/>
  <c r="P226" i="27"/>
  <c r="P227" i="27"/>
  <c r="P207" i="27"/>
  <c r="P213" i="27"/>
  <c r="P212" i="27"/>
  <c r="P214" i="30"/>
  <c r="P214" i="27"/>
  <c r="P304" i="27"/>
  <c r="P219" i="27"/>
  <c r="P664" i="27"/>
  <c r="P369" i="27"/>
  <c r="P346" i="30"/>
  <c r="P346" i="27"/>
  <c r="P296" i="27"/>
  <c r="P412" i="30"/>
  <c r="P412" i="27"/>
  <c r="P343" i="27"/>
  <c r="P216" i="27"/>
  <c r="P218" i="27"/>
  <c r="P217" i="27"/>
  <c r="P220" i="27"/>
  <c r="P335" i="27"/>
  <c r="P224" i="27"/>
  <c r="P223" i="30"/>
  <c r="P223" i="27"/>
  <c r="P432" i="27"/>
  <c r="P426" i="27"/>
  <c r="P365" i="27"/>
  <c r="P336" i="27"/>
  <c r="P331" i="30"/>
  <c r="P331" i="27"/>
  <c r="P330" i="27"/>
  <c r="P215" i="30"/>
  <c r="P215" i="27"/>
  <c r="P211" i="27"/>
  <c r="P210" i="30"/>
  <c r="P210" i="27"/>
  <c r="P209" i="27"/>
  <c r="P208" i="27"/>
  <c r="P594" i="27"/>
  <c r="P596" i="27"/>
  <c r="P334" i="27"/>
  <c r="P206" i="27"/>
  <c r="P130" i="27"/>
  <c r="P129" i="30"/>
  <c r="P129" i="27"/>
  <c r="P618" i="27"/>
  <c r="P156" i="27"/>
  <c r="P131" i="30"/>
  <c r="P131" i="27"/>
  <c r="P132" i="27"/>
  <c r="P139" i="30"/>
  <c r="P139" i="27"/>
  <c r="P140" i="27"/>
  <c r="P138" i="30"/>
  <c r="P138" i="27"/>
  <c r="P141" i="27"/>
  <c r="P144" i="27"/>
  <c r="P145" i="27"/>
  <c r="P143" i="27"/>
  <c r="P142" i="27"/>
  <c r="P154" i="30"/>
  <c r="P154" i="27"/>
  <c r="P153" i="30"/>
  <c r="P153" i="27"/>
  <c r="P128" i="27"/>
  <c r="P155" i="30"/>
  <c r="P155" i="27"/>
  <c r="P127" i="30"/>
  <c r="P127" i="27"/>
  <c r="P303" i="30"/>
  <c r="P303" i="27"/>
  <c r="P137" i="30"/>
  <c r="P137" i="27"/>
  <c r="P136" i="27"/>
  <c r="P135" i="27"/>
  <c r="P134" i="27"/>
  <c r="P152" i="27"/>
  <c r="P151" i="27"/>
  <c r="P150" i="27"/>
  <c r="P149" i="30"/>
  <c r="P149" i="27"/>
  <c r="P133" i="27"/>
  <c r="P286" i="30"/>
  <c r="P286" i="27"/>
  <c r="P148" i="27"/>
  <c r="P147" i="30"/>
  <c r="P147" i="27"/>
  <c r="P146" i="30"/>
  <c r="P146" i="27"/>
  <c r="P568" i="27"/>
  <c r="P328" i="30"/>
  <c r="P328" i="27"/>
  <c r="P171" i="30"/>
  <c r="P171" i="27"/>
  <c r="P170" i="30"/>
  <c r="P170" i="27"/>
  <c r="P169" i="27"/>
  <c r="P675" i="27"/>
  <c r="P168" i="27"/>
  <c r="P167" i="27"/>
  <c r="P573" i="30"/>
  <c r="P573" i="27"/>
  <c r="P177" i="27"/>
  <c r="P176" i="30"/>
  <c r="P176" i="27"/>
  <c r="P289" i="30"/>
  <c r="P289" i="27"/>
  <c r="P178" i="30"/>
  <c r="P178" i="27"/>
  <c r="P325" i="30"/>
  <c r="P325" i="27"/>
  <c r="P290" i="30"/>
  <c r="P290" i="27"/>
  <c r="P692" i="30"/>
  <c r="P692" i="27"/>
  <c r="P315" i="30"/>
  <c r="P315" i="27"/>
  <c r="P180" i="30"/>
  <c r="P180" i="27"/>
  <c r="P179" i="30"/>
  <c r="P179" i="27"/>
  <c r="P175" i="30"/>
  <c r="P175" i="27"/>
  <c r="P174" i="30"/>
  <c r="P174" i="27"/>
  <c r="P173" i="30"/>
  <c r="P173" i="27"/>
  <c r="P157" i="30"/>
  <c r="P157" i="27"/>
  <c r="P667" i="30"/>
  <c r="P667" i="27"/>
  <c r="P429" i="30"/>
  <c r="P429" i="27"/>
  <c r="P166" i="30"/>
  <c r="P166" i="27"/>
  <c r="P673" i="30"/>
  <c r="P673" i="27"/>
  <c r="P400" i="30"/>
  <c r="P400" i="27"/>
  <c r="P291" i="30"/>
  <c r="P291" i="27"/>
  <c r="P567" i="30"/>
  <c r="P567" i="27"/>
  <c r="P181" i="30"/>
  <c r="P181" i="27"/>
  <c r="P661" i="30"/>
  <c r="P661" i="27"/>
  <c r="P172" i="30"/>
  <c r="P172" i="27"/>
  <c r="P576" i="30"/>
  <c r="P576" i="27"/>
  <c r="P660" i="30"/>
  <c r="P660" i="27"/>
  <c r="P572" i="30"/>
  <c r="P572" i="27"/>
  <c r="P571" i="30"/>
  <c r="P571" i="27"/>
  <c r="P668" i="30"/>
  <c r="P668" i="27"/>
  <c r="P575" i="30"/>
  <c r="P575" i="27"/>
  <c r="P574" i="30"/>
  <c r="P574" i="27"/>
  <c r="P165" i="30"/>
  <c r="P165" i="27"/>
  <c r="P164" i="30"/>
  <c r="P164" i="27"/>
  <c r="P314" i="30"/>
  <c r="P314" i="27"/>
  <c r="P680" i="30"/>
  <c r="P680" i="27"/>
  <c r="P288" i="30"/>
  <c r="P288" i="27"/>
  <c r="P689" i="30"/>
  <c r="P689" i="27"/>
  <c r="P287" i="30"/>
  <c r="P287" i="27"/>
  <c r="P163" i="30"/>
  <c r="P163" i="27"/>
  <c r="P162" i="30"/>
  <c r="P162" i="27"/>
  <c r="P161" i="27"/>
  <c r="P160" i="30"/>
  <c r="P160" i="27"/>
  <c r="P159" i="30"/>
  <c r="P555" i="30"/>
  <c r="P555" i="27"/>
  <c r="P585" i="30"/>
  <c r="P585" i="27"/>
  <c r="P580" i="30"/>
  <c r="P580" i="27"/>
  <c r="P557" i="30"/>
  <c r="P557" i="27"/>
  <c r="P442" i="30"/>
  <c r="P442" i="27"/>
  <c r="P406" i="30"/>
  <c r="P406" i="27"/>
  <c r="P690" i="30"/>
  <c r="P690" i="27"/>
  <c r="P282" i="30"/>
  <c r="P282" i="27"/>
  <c r="P101" i="30"/>
  <c r="P101" i="27"/>
  <c r="P102" i="30"/>
  <c r="P102" i="27"/>
  <c r="P100" i="30"/>
  <c r="P100" i="27"/>
  <c r="P99" i="30"/>
  <c r="P99" i="27"/>
  <c r="P536" i="30"/>
  <c r="P536" i="27"/>
  <c r="P656" i="30"/>
  <c r="P656" i="27"/>
  <c r="P670" i="30"/>
  <c r="P670" i="27"/>
  <c r="P281" i="30"/>
  <c r="P281" i="27"/>
  <c r="P688" i="30"/>
  <c r="P688" i="27"/>
  <c r="P322" i="30"/>
  <c r="P322" i="27"/>
  <c r="P109" i="30"/>
  <c r="P108" i="30"/>
  <c r="P108" i="27"/>
  <c r="P110" i="30"/>
  <c r="P110" i="27"/>
  <c r="P107" i="30"/>
  <c r="P107" i="27"/>
  <c r="P540" i="30"/>
  <c r="P540" i="27"/>
  <c r="P448" i="30"/>
  <c r="P448" i="27"/>
  <c r="P447" i="30"/>
  <c r="P447" i="27"/>
  <c r="P446" i="30"/>
  <c r="P446" i="27"/>
  <c r="P444" i="30"/>
  <c r="P444" i="27"/>
  <c r="P439" i="30"/>
  <c r="P439" i="27"/>
  <c r="P410" i="30"/>
  <c r="P410" i="27"/>
  <c r="P106" i="30"/>
  <c r="P106" i="27"/>
  <c r="P105" i="30"/>
  <c r="P105" i="27"/>
  <c r="P104" i="30"/>
  <c r="P104" i="27"/>
  <c r="P340" i="30"/>
  <c r="P340" i="27"/>
  <c r="P338" i="30"/>
  <c r="P338" i="27"/>
  <c r="P103" i="30"/>
  <c r="P103" i="27"/>
  <c r="P498" i="30"/>
  <c r="P498" i="27"/>
  <c r="P653" i="30"/>
  <c r="P653" i="27"/>
  <c r="P309" i="30"/>
  <c r="P309" i="27"/>
  <c r="P696" i="30"/>
  <c r="P696" i="27"/>
  <c r="P98" i="30"/>
  <c r="P98" i="27"/>
  <c r="P97" i="30"/>
  <c r="P97" i="27"/>
  <c r="P96" i="30"/>
  <c r="P96" i="27"/>
  <c r="P578" i="27"/>
  <c r="P569" i="30"/>
  <c r="P569" i="27"/>
  <c r="P411" i="30"/>
  <c r="P411" i="27"/>
  <c r="P329" i="30"/>
  <c r="P329" i="27"/>
  <c r="P92" i="30"/>
  <c r="P92" i="27"/>
  <c r="P91" i="30"/>
  <c r="P91" i="27"/>
  <c r="P538" i="30"/>
  <c r="P538" i="27"/>
  <c r="P94" i="27"/>
  <c r="P93" i="30"/>
  <c r="P93" i="27"/>
  <c r="P95" i="30"/>
  <c r="P95" i="27"/>
  <c r="P90" i="30"/>
  <c r="P90" i="27"/>
  <c r="P89" i="30"/>
  <c r="P89" i="27"/>
  <c r="P285" i="30"/>
  <c r="P285" i="27"/>
  <c r="P120" i="30"/>
  <c r="P120" i="27"/>
  <c r="P284" i="30"/>
  <c r="P284" i="27"/>
  <c r="P126" i="27"/>
  <c r="P125" i="30"/>
  <c r="P125" i="27"/>
  <c r="P124" i="30"/>
  <c r="P124" i="27"/>
  <c r="P123" i="30"/>
  <c r="P123" i="27"/>
  <c r="P489" i="30"/>
  <c r="P489" i="27"/>
  <c r="P347" i="30"/>
  <c r="P347" i="27"/>
  <c r="P302" i="30"/>
  <c r="P302" i="27"/>
  <c r="P115" i="30"/>
  <c r="P115" i="27"/>
  <c r="P114" i="30"/>
  <c r="P114" i="27"/>
  <c r="P113" i="27"/>
  <c r="P112" i="30"/>
  <c r="P112" i="27"/>
  <c r="P111" i="30"/>
  <c r="P111" i="27"/>
  <c r="P478" i="30"/>
  <c r="P478" i="27"/>
  <c r="P477" i="30"/>
  <c r="P477" i="27"/>
  <c r="P283" i="30"/>
  <c r="P283" i="27"/>
  <c r="P122" i="30"/>
  <c r="P122" i="27"/>
  <c r="P121" i="30"/>
  <c r="P121" i="27"/>
  <c r="P74" i="30"/>
  <c r="P74" i="27"/>
  <c r="P119" i="30"/>
  <c r="P118" i="30"/>
  <c r="P118" i="27"/>
  <c r="P117" i="30"/>
  <c r="P117" i="27"/>
  <c r="P116" i="30"/>
  <c r="P116" i="27"/>
  <c r="P271" i="30"/>
  <c r="P271" i="27"/>
  <c r="P52" i="30"/>
  <c r="P52" i="27"/>
  <c r="P491" i="30"/>
  <c r="P491" i="27"/>
  <c r="P308" i="30"/>
  <c r="P308" i="27"/>
  <c r="P270" i="30"/>
  <c r="P270" i="27"/>
  <c r="P45" i="30"/>
  <c r="P45" i="27"/>
  <c r="P43" i="30"/>
  <c r="P43" i="27"/>
  <c r="P42" i="30"/>
  <c r="P42" i="27"/>
  <c r="P41" i="30"/>
  <c r="P41" i="27"/>
  <c r="P40" i="30"/>
  <c r="P40" i="27"/>
  <c r="P39" i="30"/>
  <c r="P39" i="27"/>
  <c r="P38" i="27"/>
  <c r="P44" i="30"/>
  <c r="P44" i="27"/>
  <c r="P46" i="30"/>
  <c r="P46" i="27"/>
  <c r="P37" i="30"/>
  <c r="P37" i="27"/>
  <c r="P60" i="30"/>
  <c r="P60" i="27"/>
  <c r="P59" i="30"/>
  <c r="P59" i="27"/>
  <c r="P61" i="30"/>
  <c r="P61" i="27"/>
  <c r="P62" i="30"/>
  <c r="P62" i="27"/>
  <c r="P324" i="30"/>
  <c r="P324" i="27"/>
  <c r="P58" i="30"/>
  <c r="P58" i="27"/>
  <c r="P57" i="30"/>
  <c r="P57" i="27"/>
  <c r="P56" i="30"/>
  <c r="P56" i="27"/>
  <c r="P55" i="30"/>
  <c r="P55" i="27"/>
  <c r="P54" i="30"/>
  <c r="P54" i="27"/>
  <c r="P53" i="30"/>
  <c r="P53" i="27"/>
  <c r="P620" i="30"/>
  <c r="P382" i="30"/>
  <c r="P382" i="27"/>
  <c r="P275" i="30"/>
  <c r="P275" i="27"/>
  <c r="P274" i="30"/>
  <c r="P274" i="27"/>
  <c r="P273" i="30"/>
  <c r="P273" i="27"/>
  <c r="P272" i="30"/>
  <c r="P272" i="27"/>
  <c r="P64" i="30"/>
  <c r="P64" i="27"/>
  <c r="P63" i="30"/>
  <c r="P63" i="27"/>
  <c r="P69" i="30"/>
  <c r="P69" i="27"/>
  <c r="P70" i="30"/>
  <c r="P70" i="27"/>
  <c r="P73" i="30"/>
  <c r="P73" i="27"/>
  <c r="P71" i="27"/>
  <c r="P72" i="30"/>
  <c r="P72" i="27"/>
  <c r="P640" i="30"/>
  <c r="P640" i="27"/>
  <c r="P402" i="30"/>
  <c r="P402" i="27"/>
  <c r="P66" i="30"/>
  <c r="P66" i="27"/>
  <c r="P279" i="30"/>
  <c r="P279" i="27"/>
  <c r="P278" i="30"/>
  <c r="P278" i="27"/>
  <c r="P277" i="30"/>
  <c r="P277" i="27"/>
  <c r="P276" i="30"/>
  <c r="P68" i="30"/>
  <c r="P68" i="27"/>
  <c r="P67" i="30"/>
  <c r="P67" i="27"/>
  <c r="P88" i="30"/>
  <c r="P88" i="27"/>
  <c r="P87" i="30"/>
  <c r="P87" i="27"/>
  <c r="P280" i="30"/>
  <c r="P280" i="27"/>
  <c r="P85" i="30"/>
  <c r="P85" i="27"/>
  <c r="P86" i="30"/>
  <c r="P86" i="27"/>
  <c r="P77" i="30"/>
  <c r="P77" i="27"/>
  <c r="P76" i="30"/>
  <c r="P76" i="27"/>
  <c r="P79" i="30"/>
  <c r="P79" i="27"/>
  <c r="P78" i="30"/>
  <c r="P78" i="27"/>
  <c r="P84" i="30"/>
  <c r="P84" i="27"/>
  <c r="P83" i="30"/>
  <c r="P83" i="27"/>
  <c r="P82" i="30"/>
  <c r="P82" i="27"/>
  <c r="P81" i="30"/>
  <c r="P81" i="27"/>
  <c r="P80" i="30"/>
  <c r="P80" i="27"/>
  <c r="P75" i="30"/>
  <c r="P75" i="27"/>
  <c r="P10" i="30"/>
  <c r="P10" i="27"/>
  <c r="P14" i="30"/>
  <c r="P14" i="27"/>
  <c r="P13" i="30"/>
  <c r="P13" i="27"/>
  <c r="P598" i="30"/>
  <c r="P598" i="27"/>
  <c r="P9" i="30"/>
  <c r="P9" i="27"/>
  <c r="P332" i="30"/>
  <c r="P332" i="27"/>
  <c r="P266" i="30"/>
  <c r="P266" i="27"/>
  <c r="P265" i="27"/>
  <c r="P22" i="30"/>
  <c r="P22" i="27"/>
  <c r="P21" i="30"/>
  <c r="P21" i="27"/>
  <c r="P20" i="27"/>
  <c r="P19" i="30"/>
  <c r="P19" i="27"/>
  <c r="P18" i="30"/>
  <c r="P18" i="27"/>
  <c r="P17" i="30"/>
  <c r="P17" i="27"/>
  <c r="P16" i="30"/>
  <c r="P16" i="27"/>
  <c r="P24" i="30"/>
  <c r="P24" i="27"/>
  <c r="P23" i="30"/>
  <c r="P23" i="27"/>
  <c r="P333" i="30"/>
  <c r="P333" i="27"/>
  <c r="P269" i="30"/>
  <c r="P269" i="27"/>
  <c r="P321" i="30"/>
  <c r="P321" i="27"/>
  <c r="P49" i="30"/>
  <c r="P49" i="27"/>
  <c r="P268" i="31"/>
  <c r="P268" i="30"/>
  <c r="P268" i="27"/>
  <c r="P47" i="30"/>
  <c r="P47" i="27"/>
  <c r="P48" i="30"/>
  <c r="P48" i="27"/>
  <c r="P51" i="27"/>
  <c r="P50" i="30"/>
  <c r="P50" i="27"/>
  <c r="P553" i="30"/>
  <c r="P553" i="27"/>
  <c r="P27" i="30"/>
  <c r="P27" i="27"/>
  <c r="P306" i="27"/>
  <c r="P33" i="30"/>
  <c r="P33" i="27"/>
  <c r="P36" i="30"/>
  <c r="P36" i="27"/>
  <c r="P29" i="30"/>
  <c r="P29" i="27"/>
  <c r="P427" i="31"/>
  <c r="P427" i="30"/>
  <c r="P427" i="27"/>
  <c r="P317" i="30"/>
  <c r="P317" i="27"/>
  <c r="P319" i="30"/>
  <c r="P319" i="27"/>
  <c r="P34" i="30"/>
  <c r="P34" i="27"/>
  <c r="P35" i="30"/>
  <c r="P35" i="27"/>
  <c r="P31" i="30"/>
  <c r="P31" i="27"/>
  <c r="P32" i="30"/>
  <c r="P32" i="27"/>
  <c r="P30" i="30"/>
  <c r="P30" i="27"/>
  <c r="P26" i="30"/>
  <c r="P26" i="29"/>
  <c r="P26" i="27"/>
  <c r="P305" i="30"/>
  <c r="P305" i="27"/>
  <c r="P28" i="30"/>
  <c r="P28" i="27"/>
  <c r="P599" i="30"/>
  <c r="P599" i="27"/>
  <c r="P589" i="30"/>
  <c r="P589" i="27"/>
  <c r="P554" i="30"/>
  <c r="P554" i="27"/>
  <c r="P25" i="30"/>
  <c r="P25" i="27"/>
  <c r="P6" i="30"/>
  <c r="P6" i="27"/>
  <c r="P267" i="30"/>
  <c r="P267" i="27"/>
  <c r="P5" i="30"/>
  <c r="P5" i="27"/>
  <c r="P4" i="30"/>
  <c r="P4" i="27"/>
  <c r="P15" i="30"/>
  <c r="P15" i="27"/>
  <c r="P11" i="30"/>
  <c r="P11" i="27"/>
  <c r="P8" i="30"/>
  <c r="P476" i="30"/>
  <c r="P476" i="27"/>
  <c r="P323" i="30"/>
  <c r="P323" i="27"/>
  <c r="P264" i="30"/>
  <c r="P264" i="27"/>
  <c r="P12" i="30"/>
  <c r="P12" i="27"/>
  <c r="P7" i="30"/>
  <c r="P7" i="27"/>
  <c r="P158" i="30"/>
  <c r="P158" i="27"/>
  <c r="P65" i="30"/>
  <c r="P65" i="27"/>
  <c r="P205" i="30"/>
  <c r="P205" i="27"/>
  <c r="P2" i="30"/>
  <c r="P2" i="27"/>
  <c r="P3" i="30"/>
  <c r="O754" i="27"/>
  <c r="O755" i="27"/>
  <c r="O749" i="27"/>
  <c r="O736" i="27"/>
  <c r="O733" i="27"/>
  <c r="O726" i="27"/>
  <c r="O727" i="27"/>
  <c r="O730" i="27"/>
  <c r="O709" i="27"/>
  <c r="O717" i="27"/>
  <c r="O722" i="27"/>
  <c r="O720" i="27"/>
  <c r="O716" i="27"/>
  <c r="O714" i="27"/>
  <c r="O703" i="27"/>
  <c r="O699" i="27"/>
  <c r="O704" i="27"/>
  <c r="O642" i="27"/>
  <c r="O327" i="27"/>
  <c r="O318" i="27"/>
  <c r="O251" i="27"/>
  <c r="O250" i="27"/>
  <c r="O247" i="27"/>
  <c r="O245" i="27"/>
  <c r="O258" i="27"/>
  <c r="O257" i="27"/>
  <c r="O643" i="27"/>
  <c r="O253" i="27"/>
  <c r="O259" i="27"/>
  <c r="O299" i="27"/>
  <c r="O254" i="27"/>
  <c r="O621" i="27"/>
  <c r="O623" i="27"/>
  <c r="O255" i="27"/>
  <c r="O409" i="27"/>
  <c r="O263" i="27"/>
  <c r="O261" i="27"/>
  <c r="O256" i="27"/>
  <c r="O370" i="27"/>
  <c r="O262" i="27"/>
  <c r="O235" i="27"/>
  <c r="O234" i="27"/>
  <c r="O310" i="27"/>
  <c r="O194" i="27"/>
  <c r="O239" i="27"/>
  <c r="O300" i="27"/>
  <c r="O233" i="27"/>
  <c r="O232" i="27"/>
  <c r="O231" i="27"/>
  <c r="O230" i="27"/>
  <c r="O587" i="27"/>
  <c r="O229" i="27"/>
  <c r="O563" i="27"/>
  <c r="O501" i="27"/>
  <c r="O311" i="27"/>
  <c r="O301" i="27"/>
  <c r="O298" i="27"/>
  <c r="O244" i="27"/>
  <c r="O241" i="27"/>
  <c r="O584" i="27"/>
  <c r="O424" i="27"/>
  <c r="O188" i="27"/>
  <c r="O519" i="27"/>
  <c r="O423" i="27"/>
  <c r="O422" i="27"/>
  <c r="O191" i="27"/>
  <c r="O197" i="27"/>
  <c r="O196" i="27"/>
  <c r="O195" i="27"/>
  <c r="O193" i="27"/>
  <c r="O192" i="27"/>
  <c r="O190" i="27"/>
  <c r="O678" i="27"/>
  <c r="O435" i="27"/>
  <c r="O420" i="27"/>
  <c r="O415" i="27"/>
  <c r="O307" i="27"/>
  <c r="O200" i="27"/>
  <c r="O198" i="27"/>
  <c r="O434" i="27"/>
  <c r="O433" i="27"/>
  <c r="O345" i="27"/>
  <c r="O337" i="27"/>
  <c r="O186" i="27"/>
  <c r="O297" i="27"/>
  <c r="O295" i="27"/>
  <c r="O185" i="27"/>
  <c r="O184" i="27"/>
  <c r="O368" i="27"/>
  <c r="O182" i="27"/>
  <c r="O344" i="27"/>
  <c r="O183" i="27"/>
  <c r="O294" i="27"/>
  <c r="O293" i="27"/>
  <c r="O202" i="27"/>
  <c r="O201" i="27"/>
  <c r="O204" i="27"/>
  <c r="O561" i="27"/>
  <c r="O679" i="27"/>
  <c r="O562" i="27"/>
  <c r="O521" i="27"/>
  <c r="O516" i="27"/>
  <c r="O342" i="27"/>
  <c r="O221" i="27"/>
  <c r="O222" i="27"/>
  <c r="O228" i="27"/>
  <c r="O225" i="27"/>
  <c r="O226" i="27"/>
  <c r="O227" i="27"/>
  <c r="O207" i="27"/>
  <c r="O213" i="27"/>
  <c r="O214" i="27"/>
  <c r="O304" i="27"/>
  <c r="O219" i="27"/>
  <c r="O369" i="27"/>
  <c r="O296" i="27"/>
  <c r="O343" i="27"/>
  <c r="O216" i="27"/>
  <c r="O217" i="27"/>
  <c r="O220" i="27"/>
  <c r="O224" i="27"/>
  <c r="O223" i="27"/>
  <c r="O432" i="27"/>
  <c r="O426" i="27"/>
  <c r="O365" i="27"/>
  <c r="O336" i="27"/>
  <c r="O331" i="27"/>
  <c r="O330" i="27"/>
  <c r="O215" i="27"/>
  <c r="O211" i="27"/>
  <c r="O209" i="27"/>
  <c r="O208" i="27"/>
  <c r="O594" i="27"/>
  <c r="O596" i="27"/>
  <c r="O334" i="27"/>
  <c r="O206" i="27"/>
  <c r="O129" i="27"/>
  <c r="O156" i="27"/>
  <c r="O131" i="27"/>
  <c r="O139" i="27"/>
  <c r="O140" i="27"/>
  <c r="O138" i="27"/>
  <c r="O141" i="27"/>
  <c r="O144" i="27"/>
  <c r="O145" i="27"/>
  <c r="O143" i="27"/>
  <c r="O142" i="27"/>
  <c r="O154" i="27"/>
  <c r="O153" i="27"/>
  <c r="O128" i="27"/>
  <c r="O155" i="27"/>
  <c r="O137" i="27"/>
  <c r="O136" i="27"/>
  <c r="O135" i="27"/>
  <c r="O134" i="27"/>
  <c r="O152" i="27"/>
  <c r="O150" i="27"/>
  <c r="O133" i="27"/>
  <c r="O286" i="27"/>
  <c r="O147" i="27"/>
  <c r="O146" i="27"/>
  <c r="O568" i="27"/>
  <c r="O328" i="27"/>
  <c r="O171" i="27"/>
  <c r="O170" i="27"/>
  <c r="O169" i="27"/>
  <c r="O675" i="27"/>
  <c r="O168" i="27"/>
  <c r="O167" i="27"/>
  <c r="O573" i="27"/>
  <c r="O177" i="27"/>
  <c r="O176" i="27"/>
  <c r="O289" i="27"/>
  <c r="O178" i="27"/>
  <c r="O290" i="27"/>
  <c r="O692" i="27"/>
  <c r="O315" i="27"/>
  <c r="O180" i="27"/>
  <c r="O179" i="27"/>
  <c r="O175" i="27"/>
  <c r="O174" i="27"/>
  <c r="O173" i="27"/>
  <c r="O157" i="27"/>
  <c r="O667" i="27"/>
  <c r="O429" i="27"/>
  <c r="O166" i="27"/>
  <c r="O673" i="27"/>
  <c r="O400" i="27"/>
  <c r="O291" i="27"/>
  <c r="O567" i="27"/>
  <c r="O181" i="27"/>
  <c r="O661" i="27"/>
  <c r="O172" i="27"/>
  <c r="O576" i="27"/>
  <c r="O660" i="27"/>
  <c r="O571" i="27"/>
  <c r="O668" i="27"/>
  <c r="O575" i="27"/>
  <c r="O574" i="27"/>
  <c r="O165" i="27"/>
  <c r="O164" i="27"/>
  <c r="O314" i="27"/>
  <c r="O680" i="27"/>
  <c r="O288" i="27"/>
  <c r="O689" i="27"/>
  <c r="O287" i="27"/>
  <c r="O162" i="30"/>
  <c r="O162" i="27"/>
  <c r="O159" i="27"/>
  <c r="O585" i="27"/>
  <c r="O580" i="27"/>
  <c r="O557" i="30"/>
  <c r="O557" i="27"/>
  <c r="O442" i="27"/>
  <c r="O406" i="27"/>
  <c r="O690" i="27"/>
  <c r="O282" i="27"/>
  <c r="O101" i="27"/>
  <c r="O102" i="27"/>
  <c r="O100" i="27"/>
  <c r="O99" i="27"/>
  <c r="O536" i="27"/>
  <c r="O656" i="27"/>
  <c r="O670" i="27"/>
  <c r="O281" i="27"/>
  <c r="O688" i="27"/>
  <c r="O322" i="27"/>
  <c r="O109" i="27"/>
  <c r="O108" i="27"/>
  <c r="O110" i="27"/>
  <c r="O107" i="27"/>
  <c r="O448" i="27"/>
  <c r="O447" i="27"/>
  <c r="O446" i="30"/>
  <c r="O446" i="27"/>
  <c r="O444" i="27"/>
  <c r="O439" i="30"/>
  <c r="O439" i="27"/>
  <c r="O106" i="27"/>
  <c r="O105" i="27"/>
  <c r="O104" i="27"/>
  <c r="O340" i="27"/>
  <c r="O338" i="27"/>
  <c r="O103" i="27"/>
  <c r="O498" i="27"/>
  <c r="O653" i="30"/>
  <c r="O653" i="27"/>
  <c r="O309" i="27"/>
  <c r="O696" i="30"/>
  <c r="O696" i="27"/>
  <c r="O98" i="27"/>
  <c r="O97" i="27"/>
  <c r="O96" i="27"/>
  <c r="O578" i="27"/>
  <c r="O569" i="27"/>
  <c r="O411" i="27"/>
  <c r="O329" i="27"/>
  <c r="O92" i="27"/>
  <c r="O91" i="27"/>
  <c r="O538" i="27"/>
  <c r="O94" i="27"/>
  <c r="O93" i="27"/>
  <c r="O95" i="30"/>
  <c r="O95" i="27"/>
  <c r="O89" i="27"/>
  <c r="O120" i="27"/>
  <c r="O284" i="27"/>
  <c r="O126" i="27"/>
  <c r="O125" i="27"/>
  <c r="O124" i="27"/>
  <c r="O123" i="30"/>
  <c r="O123" i="27"/>
  <c r="O489" i="27"/>
  <c r="O347" i="30"/>
  <c r="O347" i="27"/>
  <c r="O302" i="30"/>
  <c r="O302" i="27"/>
  <c r="O115" i="27"/>
  <c r="O114" i="27"/>
  <c r="O113" i="27"/>
  <c r="O112" i="27"/>
  <c r="O111" i="30"/>
  <c r="O111" i="27"/>
  <c r="O478" i="27"/>
  <c r="O477" i="30"/>
  <c r="O477" i="27"/>
  <c r="O283" i="30"/>
  <c r="O283" i="27"/>
  <c r="O122" i="27"/>
  <c r="O121" i="30"/>
  <c r="O74" i="27"/>
  <c r="O119" i="27"/>
  <c r="O118" i="27"/>
  <c r="O117" i="27"/>
  <c r="O116" i="27"/>
  <c r="O271" i="27"/>
  <c r="O52" i="27"/>
  <c r="O491" i="30"/>
  <c r="O491" i="27"/>
  <c r="O308" i="30"/>
  <c r="O308" i="27"/>
  <c r="O270" i="30"/>
  <c r="O270" i="27"/>
  <c r="O45" i="30"/>
  <c r="O45" i="27"/>
  <c r="O43" i="27"/>
  <c r="O42" i="27"/>
  <c r="O41" i="27"/>
  <c r="O39" i="27"/>
  <c r="O38" i="30"/>
  <c r="O38" i="27"/>
  <c r="O44" i="30"/>
  <c r="O44" i="27"/>
  <c r="O46" i="30"/>
  <c r="O46" i="27"/>
  <c r="O37" i="27"/>
  <c r="O59" i="27"/>
  <c r="O61" i="27"/>
  <c r="O62" i="27"/>
  <c r="O324" i="27"/>
  <c r="O58" i="27"/>
  <c r="O57" i="27"/>
  <c r="O56" i="27"/>
  <c r="O55" i="30"/>
  <c r="O55" i="27"/>
  <c r="O54" i="30"/>
  <c r="O54" i="27"/>
  <c r="O53" i="30"/>
  <c r="O53" i="27"/>
  <c r="O620" i="30"/>
  <c r="O620" i="27"/>
  <c r="O382" i="30"/>
  <c r="O382" i="27"/>
  <c r="O275" i="27"/>
  <c r="O274" i="27"/>
  <c r="O273" i="27"/>
  <c r="O272" i="27"/>
  <c r="O64" i="30"/>
  <c r="O64" i="27"/>
  <c r="O69" i="27"/>
  <c r="O70" i="27"/>
  <c r="O73" i="27"/>
  <c r="O71" i="30"/>
  <c r="O72" i="27"/>
  <c r="O640" i="30"/>
  <c r="O640" i="27"/>
  <c r="O402" i="27"/>
  <c r="O66" i="27"/>
  <c r="O279" i="27"/>
  <c r="O278" i="27"/>
  <c r="O277" i="30"/>
  <c r="O277" i="27"/>
  <c r="O276" i="27"/>
  <c r="O68" i="27"/>
  <c r="O67" i="27"/>
  <c r="O88" i="30"/>
  <c r="O88" i="27"/>
  <c r="O87" i="31"/>
  <c r="O87" i="27"/>
  <c r="O280" i="30"/>
  <c r="O280" i="27"/>
  <c r="O85" i="27"/>
  <c r="O86" i="30"/>
  <c r="O86" i="27"/>
  <c r="O77" i="27"/>
  <c r="O76" i="30"/>
  <c r="O76" i="27"/>
  <c r="O79" i="31"/>
  <c r="O79" i="30"/>
  <c r="O79" i="27"/>
  <c r="O78" i="31"/>
  <c r="O78" i="27"/>
  <c r="O84" i="27"/>
  <c r="O82" i="31"/>
  <c r="O82" i="27"/>
  <c r="O81" i="31"/>
  <c r="O81" i="30"/>
  <c r="O81" i="27"/>
  <c r="O80" i="31"/>
  <c r="O80" i="27"/>
  <c r="O75" i="30"/>
  <c r="O75" i="27"/>
  <c r="O10" i="31"/>
  <c r="O10" i="30"/>
  <c r="O10" i="27"/>
  <c r="O14" i="30"/>
  <c r="O14" i="27"/>
  <c r="O13" i="30"/>
  <c r="O13" i="27"/>
  <c r="O598" i="31"/>
  <c r="O598" i="27"/>
  <c r="O9" i="31"/>
  <c r="O9" i="27"/>
  <c r="O332" i="30"/>
  <c r="O332" i="27"/>
  <c r="O266" i="30"/>
  <c r="O266" i="27"/>
  <c r="O265" i="27"/>
  <c r="O22" i="31"/>
  <c r="O22" i="27"/>
  <c r="O21" i="30"/>
  <c r="O21" i="27"/>
  <c r="O20" i="31"/>
  <c r="O20" i="30"/>
  <c r="O20" i="27"/>
  <c r="O19" i="31"/>
  <c r="O19" i="30"/>
  <c r="O19" i="27"/>
  <c r="O18" i="30"/>
  <c r="O18" i="27"/>
  <c r="O17" i="30"/>
  <c r="O17" i="27"/>
  <c r="O16" i="27"/>
  <c r="O24" i="30"/>
  <c r="O23" i="27"/>
  <c r="O333" i="27"/>
  <c r="O269" i="31"/>
  <c r="O269" i="27"/>
  <c r="O321" i="31"/>
  <c r="O321" i="27"/>
  <c r="O49" i="30"/>
  <c r="O49" i="27"/>
  <c r="O268" i="27"/>
  <c r="O48" i="30"/>
  <c r="O48" i="27"/>
  <c r="O51" i="27"/>
  <c r="O50" i="27"/>
  <c r="O553" i="27"/>
  <c r="O27" i="27"/>
  <c r="O306" i="31"/>
  <c r="O306" i="30"/>
  <c r="O306" i="27"/>
  <c r="O33" i="31"/>
  <c r="O33" i="30"/>
  <c r="O33" i="27"/>
  <c r="O36" i="30"/>
  <c r="O36" i="27"/>
  <c r="O29" i="27"/>
  <c r="O427" i="31"/>
  <c r="O317" i="31"/>
  <c r="O317" i="30"/>
  <c r="O317" i="27"/>
  <c r="O319" i="31"/>
  <c r="O319" i="30"/>
  <c r="O319" i="27"/>
  <c r="O34" i="31"/>
  <c r="O34" i="30"/>
  <c r="O34" i="27"/>
  <c r="O35" i="30"/>
  <c r="O35" i="27"/>
  <c r="O31" i="31"/>
  <c r="O31" i="30"/>
  <c r="O31" i="27"/>
  <c r="O32" i="31"/>
  <c r="O32" i="30"/>
  <c r="O32" i="27"/>
  <c r="O30" i="31"/>
  <c r="O30" i="30"/>
  <c r="O30" i="27"/>
  <c r="O26" i="30"/>
  <c r="O26" i="27"/>
  <c r="O305" i="31"/>
  <c r="O305" i="30"/>
  <c r="O305" i="27"/>
  <c r="O28" i="27"/>
  <c r="O599" i="27"/>
  <c r="O589" i="31"/>
  <c r="O589" i="27"/>
  <c r="O554" i="30"/>
  <c r="O554" i="27"/>
  <c r="O25" i="30"/>
  <c r="O25" i="27"/>
  <c r="O6" i="31"/>
  <c r="O6" i="27"/>
  <c r="O267" i="30"/>
  <c r="O267" i="27"/>
  <c r="O5" i="31"/>
  <c r="O5" i="30"/>
  <c r="O5" i="27"/>
  <c r="O15" i="27"/>
  <c r="O11" i="27"/>
  <c r="O8" i="31"/>
  <c r="O8" i="27"/>
  <c r="O476" i="31"/>
  <c r="O476" i="27"/>
  <c r="O323" i="27"/>
  <c r="O264" i="30"/>
  <c r="O264" i="27"/>
  <c r="O12" i="30"/>
  <c r="O12" i="27"/>
  <c r="O7" i="27"/>
  <c r="O158" i="30"/>
  <c r="O158" i="27"/>
  <c r="O65" i="30"/>
  <c r="O65" i="27"/>
  <c r="O205" i="27"/>
  <c r="O2" i="27"/>
  <c r="O3" i="31"/>
  <c r="O3" i="30"/>
  <c r="N755" i="27"/>
  <c r="N756" i="27"/>
  <c r="N748" i="27"/>
  <c r="N747" i="27"/>
  <c r="N736" i="27"/>
  <c r="N733" i="27"/>
  <c r="N734" i="27"/>
  <c r="N726" i="27"/>
  <c r="N727" i="27"/>
  <c r="N732" i="27"/>
  <c r="N730" i="27"/>
  <c r="N718" i="27"/>
  <c r="N709" i="27"/>
  <c r="N717" i="27"/>
  <c r="N722" i="27"/>
  <c r="N720" i="27"/>
  <c r="N713" i="27"/>
  <c r="N716" i="27"/>
  <c r="N714" i="27"/>
  <c r="N703" i="27"/>
  <c r="N700" i="27"/>
  <c r="N706" i="27"/>
  <c r="N699" i="27"/>
  <c r="N704" i="27"/>
  <c r="N642" i="27"/>
  <c r="N492" i="27"/>
  <c r="N327" i="27"/>
  <c r="N318" i="27"/>
  <c r="N371" i="27"/>
  <c r="N251" i="27"/>
  <c r="N250" i="27"/>
  <c r="N249" i="27"/>
  <c r="N247" i="27"/>
  <c r="N246" i="27"/>
  <c r="N245" i="27"/>
  <c r="N649" i="27"/>
  <c r="N257" i="27"/>
  <c r="N643" i="27"/>
  <c r="N253" i="27"/>
  <c r="N252" i="27"/>
  <c r="N299" i="27"/>
  <c r="N254" i="27"/>
  <c r="N621" i="27"/>
  <c r="N623" i="27"/>
  <c r="N255" i="30"/>
  <c r="N255" i="27"/>
  <c r="N409" i="27"/>
  <c r="N263" i="27"/>
  <c r="N313" i="30"/>
  <c r="N313" i="27"/>
  <c r="N261" i="30"/>
  <c r="N261" i="27"/>
  <c r="N260" i="27"/>
  <c r="N256" i="27"/>
  <c r="N370" i="27"/>
  <c r="N320" i="27"/>
  <c r="N237" i="30"/>
  <c r="N237" i="27"/>
  <c r="N236" i="27"/>
  <c r="N235" i="27"/>
  <c r="N238" i="30"/>
  <c r="N238" i="27"/>
  <c r="N234" i="30"/>
  <c r="N234" i="27"/>
  <c r="N310" i="27"/>
  <c r="N194" i="27"/>
  <c r="N316" i="30"/>
  <c r="N300" i="30"/>
  <c r="N300" i="27"/>
  <c r="N233" i="27"/>
  <c r="N232" i="27"/>
  <c r="N231" i="30"/>
  <c r="N231" i="27"/>
  <c r="N230" i="30"/>
  <c r="N230" i="27"/>
  <c r="N587" i="27"/>
  <c r="N229" i="30"/>
  <c r="N229" i="27"/>
  <c r="N563" i="30"/>
  <c r="N563" i="27"/>
  <c r="N501" i="30"/>
  <c r="N501" i="27"/>
  <c r="N583" i="27"/>
  <c r="N582" i="27"/>
  <c r="N312" i="27"/>
  <c r="N311" i="27"/>
  <c r="N301" i="27"/>
  <c r="N298" i="30"/>
  <c r="N298" i="27"/>
  <c r="N244" i="30"/>
  <c r="N244" i="27"/>
  <c r="N243" i="27"/>
  <c r="N242" i="27"/>
  <c r="N241" i="30"/>
  <c r="N241" i="27"/>
  <c r="N240" i="27"/>
  <c r="N518" i="27"/>
  <c r="N424" i="30"/>
  <c r="N424" i="27"/>
  <c r="N188" i="30"/>
  <c r="N188" i="27"/>
  <c r="N187" i="30"/>
  <c r="N187" i="27"/>
  <c r="N519" i="27"/>
  <c r="N423" i="30"/>
  <c r="N423" i="27"/>
  <c r="N422" i="30"/>
  <c r="N422" i="27"/>
  <c r="N191" i="27"/>
  <c r="N196" i="27"/>
  <c r="N195" i="27"/>
  <c r="N193" i="27"/>
  <c r="N190" i="27"/>
  <c r="N189" i="30"/>
  <c r="N189" i="27"/>
  <c r="N665" i="27"/>
  <c r="N678" i="27"/>
  <c r="N435" i="30"/>
  <c r="N435" i="27"/>
  <c r="N420" i="30"/>
  <c r="N420" i="27"/>
  <c r="N415" i="27"/>
  <c r="N307" i="27"/>
  <c r="N199" i="30"/>
  <c r="N199" i="27"/>
  <c r="N200" i="30"/>
  <c r="N200" i="27"/>
  <c r="N595" i="27"/>
  <c r="N198" i="30"/>
  <c r="N198" i="27"/>
  <c r="N431" i="30"/>
  <c r="N431" i="27"/>
  <c r="N434" i="30"/>
  <c r="N434" i="27"/>
  <c r="N433" i="27"/>
  <c r="N345" i="27"/>
  <c r="N341" i="30"/>
  <c r="N341" i="27"/>
  <c r="N337" i="27"/>
  <c r="N186" i="27"/>
  <c r="N297" i="27"/>
  <c r="N295" i="27"/>
  <c r="N185" i="27"/>
  <c r="N184" i="27"/>
  <c r="N182" i="27"/>
  <c r="N344" i="30"/>
  <c r="N344" i="27"/>
  <c r="N183" i="27"/>
  <c r="N294" i="27"/>
  <c r="N517" i="30"/>
  <c r="N517" i="27"/>
  <c r="N293" i="30"/>
  <c r="N293" i="27"/>
  <c r="N292" i="30"/>
  <c r="N292" i="27"/>
  <c r="N202" i="30"/>
  <c r="N202" i="27"/>
  <c r="N201" i="27"/>
  <c r="N203" i="27"/>
  <c r="N204" i="27"/>
  <c r="N611" i="27"/>
  <c r="N561" i="27"/>
  <c r="N581" i="27"/>
  <c r="N679" i="27"/>
  <c r="N562" i="27"/>
  <c r="N339" i="30"/>
  <c r="N339" i="27"/>
  <c r="N521" i="30"/>
  <c r="N516" i="30"/>
  <c r="N342" i="30"/>
  <c r="N342" i="27"/>
  <c r="N221" i="27"/>
  <c r="N222" i="30"/>
  <c r="N222" i="27"/>
  <c r="N228" i="30"/>
  <c r="N228" i="27"/>
  <c r="N225" i="30"/>
  <c r="N225" i="27"/>
  <c r="N226" i="30"/>
  <c r="N226" i="27"/>
  <c r="N227" i="27"/>
  <c r="N207" i="30"/>
  <c r="N207" i="27"/>
  <c r="N213" i="30"/>
  <c r="N213" i="27"/>
  <c r="N212" i="27"/>
  <c r="N304" i="27"/>
  <c r="N219" i="27"/>
  <c r="N664" i="27"/>
  <c r="N369" i="27"/>
  <c r="N346" i="27"/>
  <c r="N296" i="30"/>
  <c r="N296" i="27"/>
  <c r="N412" i="27"/>
  <c r="N343" i="30"/>
  <c r="N343" i="27"/>
  <c r="N216" i="30"/>
  <c r="N216" i="27"/>
  <c r="N218" i="30"/>
  <c r="N218" i="27"/>
  <c r="N217" i="27"/>
  <c r="N220" i="30"/>
  <c r="N220" i="27"/>
  <c r="N335" i="27"/>
  <c r="N224" i="27"/>
  <c r="N223" i="30"/>
  <c r="N223" i="27"/>
  <c r="N432" i="30"/>
  <c r="N432" i="27"/>
  <c r="N426" i="27"/>
  <c r="N365" i="30"/>
  <c r="N365" i="27"/>
  <c r="N336" i="27"/>
  <c r="N330" i="30"/>
  <c r="N330" i="27"/>
  <c r="N215" i="30"/>
  <c r="N215" i="27"/>
  <c r="N211" i="30"/>
  <c r="N211" i="27"/>
  <c r="N210" i="27"/>
  <c r="N209" i="27"/>
  <c r="N208" i="27"/>
  <c r="N594" i="30"/>
  <c r="N594" i="27"/>
  <c r="N596" i="27"/>
  <c r="N206" i="30"/>
  <c r="N206" i="27"/>
  <c r="N130" i="27"/>
  <c r="N129" i="30"/>
  <c r="N129" i="27"/>
  <c r="N618" i="30"/>
  <c r="N618" i="27"/>
  <c r="N156" i="30"/>
  <c r="N156" i="27"/>
  <c r="N131" i="27"/>
  <c r="N132" i="27"/>
  <c r="N139" i="30"/>
  <c r="N139" i="27"/>
  <c r="N140" i="27"/>
  <c r="N138" i="30"/>
  <c r="N138" i="27"/>
  <c r="N141" i="27"/>
  <c r="N144" i="30"/>
  <c r="N144" i="27"/>
  <c r="N145" i="27"/>
  <c r="N143" i="27"/>
  <c r="N142" i="27"/>
  <c r="N154" i="27"/>
  <c r="N128" i="30"/>
  <c r="N128" i="27"/>
  <c r="N155" i="27"/>
  <c r="N303" i="30"/>
  <c r="N303" i="27"/>
  <c r="N137" i="30"/>
  <c r="N137" i="27"/>
  <c r="N136" i="27"/>
  <c r="N135" i="27"/>
  <c r="N134" i="27"/>
  <c r="N152" i="27"/>
  <c r="N151" i="27"/>
  <c r="N150" i="30"/>
  <c r="N150" i="27"/>
  <c r="N149" i="30"/>
  <c r="N149" i="27"/>
  <c r="N286" i="27"/>
  <c r="N148" i="30"/>
  <c r="N148" i="27"/>
  <c r="N147" i="30"/>
  <c r="N147" i="27"/>
  <c r="N146" i="27"/>
  <c r="N568" i="27"/>
  <c r="N328" i="30"/>
  <c r="N328" i="27"/>
  <c r="N171" i="30"/>
  <c r="N171" i="27"/>
  <c r="N170" i="27"/>
  <c r="N169" i="27"/>
  <c r="N675" i="27"/>
  <c r="N168" i="30"/>
  <c r="N168" i="27"/>
  <c r="N167" i="30"/>
  <c r="N167" i="27"/>
  <c r="N573" i="27"/>
  <c r="N176" i="30"/>
  <c r="N176" i="27"/>
  <c r="N289" i="30"/>
  <c r="N289" i="27"/>
  <c r="N178" i="27"/>
  <c r="N325" i="27"/>
  <c r="N290" i="30"/>
  <c r="N290" i="27"/>
  <c r="N692" i="27"/>
  <c r="N315" i="30"/>
  <c r="N315" i="27"/>
  <c r="N180" i="30"/>
  <c r="N180" i="27"/>
  <c r="N179" i="27"/>
  <c r="N175" i="27"/>
  <c r="N174" i="30"/>
  <c r="N174" i="27"/>
  <c r="N173" i="27"/>
  <c r="N157" i="27"/>
  <c r="N667" i="30"/>
  <c r="N667" i="27"/>
  <c r="N429" i="30"/>
  <c r="N429" i="27"/>
  <c r="N673" i="27"/>
  <c r="N400" i="27"/>
  <c r="N291" i="30"/>
  <c r="N291" i="27"/>
  <c r="N567" i="30"/>
  <c r="N567" i="27"/>
  <c r="N181" i="27"/>
  <c r="N661" i="27"/>
  <c r="N172" i="30"/>
  <c r="N172" i="27"/>
  <c r="N576" i="30"/>
  <c r="N576" i="27"/>
  <c r="N660" i="27"/>
  <c r="N572" i="27"/>
  <c r="N571" i="27"/>
  <c r="N668" i="30"/>
  <c r="N668" i="27"/>
  <c r="N575" i="30"/>
  <c r="N575" i="27"/>
  <c r="N574" i="30"/>
  <c r="N165" i="27"/>
  <c r="N164" i="30"/>
  <c r="N164" i="27"/>
  <c r="N314" i="30"/>
  <c r="N314" i="27"/>
  <c r="N680" i="27"/>
  <c r="N288" i="27"/>
  <c r="N689" i="30"/>
  <c r="N689" i="27"/>
  <c r="N287" i="30"/>
  <c r="N287" i="27"/>
  <c r="N163" i="27"/>
  <c r="N162" i="27"/>
  <c r="N161" i="27"/>
  <c r="N160" i="30"/>
  <c r="N160" i="27"/>
  <c r="N159" i="30"/>
  <c r="N159" i="27"/>
  <c r="N555" i="27"/>
  <c r="N585" i="27"/>
  <c r="N580" i="27"/>
  <c r="N557" i="30"/>
  <c r="N442" i="27"/>
  <c r="N406" i="27"/>
  <c r="N282" i="27"/>
  <c r="N101" i="30"/>
  <c r="N101" i="27"/>
  <c r="N102" i="27"/>
  <c r="N100" i="27"/>
  <c r="N99" i="27"/>
  <c r="N536" i="30"/>
  <c r="N536" i="27"/>
  <c r="N656" i="27"/>
  <c r="N670" i="27"/>
  <c r="N281" i="30"/>
  <c r="N281" i="27"/>
  <c r="N688" i="27"/>
  <c r="N322" i="30"/>
  <c r="N322" i="27"/>
  <c r="N108" i="27"/>
  <c r="N110" i="27"/>
  <c r="N107" i="30"/>
  <c r="N107" i="27"/>
  <c r="N540" i="27"/>
  <c r="N448" i="27"/>
  <c r="N446" i="30"/>
  <c r="N446" i="27"/>
  <c r="N444" i="27"/>
  <c r="N439" i="27"/>
  <c r="N410" i="27"/>
  <c r="N106" i="27"/>
  <c r="N105" i="30"/>
  <c r="N105" i="27"/>
  <c r="N104" i="30"/>
  <c r="N104" i="27"/>
  <c r="N340" i="27"/>
  <c r="N103" i="27"/>
  <c r="N498" i="27"/>
  <c r="N653" i="30"/>
  <c r="N653" i="27"/>
  <c r="N309" i="27"/>
  <c r="N696" i="27"/>
  <c r="N98" i="27"/>
  <c r="N97" i="30"/>
  <c r="N97" i="27"/>
  <c r="N96" i="30"/>
  <c r="N96" i="27"/>
  <c r="N578" i="30"/>
  <c r="N578" i="27"/>
  <c r="N569" i="27"/>
  <c r="N411" i="30"/>
  <c r="N411" i="27"/>
  <c r="N329" i="30"/>
  <c r="N329" i="27"/>
  <c r="N92" i="30"/>
  <c r="N92" i="27"/>
  <c r="N91" i="30"/>
  <c r="N91" i="27"/>
  <c r="N538" i="30"/>
  <c r="N538" i="27"/>
  <c r="N94" i="30"/>
  <c r="N93" i="27"/>
  <c r="N95" i="30"/>
  <c r="N95" i="27"/>
  <c r="N90" i="30"/>
  <c r="N90" i="27"/>
  <c r="N89" i="30"/>
  <c r="N89" i="27"/>
  <c r="N285" i="27"/>
  <c r="N120" i="30"/>
  <c r="N120" i="27"/>
  <c r="N284" i="27"/>
  <c r="N126" i="30"/>
  <c r="N126" i="27"/>
  <c r="N125" i="30"/>
  <c r="N125" i="27"/>
  <c r="N124" i="27"/>
  <c r="N123" i="27"/>
  <c r="N489" i="30"/>
  <c r="N489" i="27"/>
  <c r="N347" i="27"/>
  <c r="N115" i="30"/>
  <c r="N114" i="30"/>
  <c r="N114" i="27"/>
  <c r="N113" i="30"/>
  <c r="N113" i="27"/>
  <c r="N112" i="30"/>
  <c r="N112" i="27"/>
  <c r="N111" i="27"/>
  <c r="N478" i="27"/>
  <c r="N477" i="30"/>
  <c r="N477" i="27"/>
  <c r="N283" i="30"/>
  <c r="N283" i="27"/>
  <c r="N122" i="30"/>
  <c r="N122" i="27"/>
  <c r="N121" i="30"/>
  <c r="N121" i="27"/>
  <c r="N74" i="27"/>
  <c r="N119" i="30"/>
  <c r="N119" i="27"/>
  <c r="N118" i="27"/>
  <c r="N117" i="30"/>
  <c r="N116" i="30"/>
  <c r="N116" i="27"/>
  <c r="N271" i="27"/>
  <c r="N52" i="30"/>
  <c r="N491" i="27"/>
  <c r="N308" i="27"/>
  <c r="N270" i="30"/>
  <c r="N270" i="27"/>
  <c r="N45" i="30"/>
  <c r="N45" i="27"/>
  <c r="N43" i="27"/>
  <c r="N42" i="30"/>
  <c r="N42" i="27"/>
  <c r="N41" i="27"/>
  <c r="N40" i="30"/>
  <c r="N40" i="27"/>
  <c r="N39" i="30"/>
  <c r="N39" i="27"/>
  <c r="N38" i="27"/>
  <c r="N44" i="27"/>
  <c r="N46" i="30"/>
  <c r="N46" i="27"/>
  <c r="N37" i="27"/>
  <c r="N60" i="30"/>
  <c r="N59" i="30"/>
  <c r="N59" i="27"/>
  <c r="N61" i="30"/>
  <c r="N61" i="27"/>
  <c r="N62" i="30"/>
  <c r="N62" i="27"/>
  <c r="N324" i="30"/>
  <c r="N324" i="27"/>
  <c r="N58" i="30"/>
  <c r="N58" i="27"/>
  <c r="N57" i="30"/>
  <c r="N57" i="27"/>
  <c r="N56" i="27"/>
  <c r="N55" i="30"/>
  <c r="N55" i="27"/>
  <c r="N54" i="30"/>
  <c r="N54" i="27"/>
  <c r="N53" i="30"/>
  <c r="N53" i="27"/>
  <c r="N620" i="30"/>
  <c r="N620" i="27"/>
  <c r="N382" i="27"/>
  <c r="N275" i="27"/>
  <c r="N274" i="30"/>
  <c r="N274" i="27"/>
  <c r="N273" i="27"/>
  <c r="N272" i="30"/>
  <c r="N272" i="27"/>
  <c r="N64" i="27"/>
  <c r="N63" i="27"/>
  <c r="N69" i="30"/>
  <c r="N69" i="27"/>
  <c r="N70" i="30"/>
  <c r="N70" i="27"/>
  <c r="N73" i="30"/>
  <c r="N73" i="27"/>
  <c r="N71" i="27"/>
  <c r="N72" i="30"/>
  <c r="N72" i="27"/>
  <c r="N640" i="30"/>
  <c r="N640" i="27"/>
  <c r="N402" i="30"/>
  <c r="N402" i="27"/>
  <c r="N66" i="30"/>
  <c r="N66" i="27"/>
  <c r="N279" i="27"/>
  <c r="N278" i="27"/>
  <c r="N276" i="30"/>
  <c r="N276" i="27"/>
  <c r="N68" i="30"/>
  <c r="N68" i="27"/>
  <c r="N67" i="30"/>
  <c r="N67" i="27"/>
  <c r="N88" i="30"/>
  <c r="N88" i="27"/>
  <c r="N87" i="30"/>
  <c r="N280" i="27"/>
  <c r="N85" i="30"/>
  <c r="N85" i="27"/>
  <c r="N86" i="30"/>
  <c r="N86" i="27"/>
  <c r="N77" i="30"/>
  <c r="N77" i="27"/>
  <c r="N76" i="30"/>
  <c r="N76" i="27"/>
  <c r="N79" i="27"/>
  <c r="N78" i="30"/>
  <c r="N78" i="27"/>
  <c r="N84" i="27"/>
  <c r="N83" i="30"/>
  <c r="N83" i="27"/>
  <c r="N82" i="30"/>
  <c r="N82" i="27"/>
  <c r="N81" i="27"/>
  <c r="N80" i="30"/>
  <c r="N80" i="27"/>
  <c r="N75" i="30"/>
  <c r="N75" i="27"/>
  <c r="N10" i="30"/>
  <c r="N14" i="30"/>
  <c r="N14" i="27"/>
  <c r="N13" i="30"/>
  <c r="N13" i="27"/>
  <c r="N598" i="27"/>
  <c r="N9" i="27"/>
  <c r="N332" i="30"/>
  <c r="N332" i="27"/>
  <c r="N266" i="30"/>
  <c r="N266" i="27"/>
  <c r="N265" i="30"/>
  <c r="N265" i="27"/>
  <c r="N22" i="30"/>
  <c r="N22" i="27"/>
  <c r="N21" i="27"/>
  <c r="N20" i="30"/>
  <c r="N20" i="27"/>
  <c r="N19" i="27"/>
  <c r="N18" i="30"/>
  <c r="N18" i="27"/>
  <c r="N17" i="30"/>
  <c r="N16" i="27"/>
  <c r="N24" i="27"/>
  <c r="N23" i="30"/>
  <c r="N23" i="27"/>
  <c r="N333" i="27"/>
  <c r="N269" i="30"/>
  <c r="N269" i="27"/>
  <c r="N321" i="30"/>
  <c r="N321" i="27"/>
  <c r="N49" i="30"/>
  <c r="N49" i="27"/>
  <c r="N268" i="27"/>
  <c r="N47" i="27"/>
  <c r="N48" i="30"/>
  <c r="N48" i="27"/>
  <c r="N51" i="27"/>
  <c r="N50" i="27"/>
  <c r="N553" i="30"/>
  <c r="N27" i="30"/>
  <c r="N27" i="27"/>
  <c r="N306" i="30"/>
  <c r="N306" i="27"/>
  <c r="N33" i="27"/>
  <c r="N36" i="27"/>
  <c r="N29" i="30"/>
  <c r="N29" i="27"/>
  <c r="N427" i="30"/>
  <c r="N427" i="27"/>
  <c r="N317" i="27"/>
  <c r="N319" i="30"/>
  <c r="N319" i="27"/>
  <c r="N34" i="27"/>
  <c r="N35" i="30"/>
  <c r="N35" i="27"/>
  <c r="N31" i="30"/>
  <c r="N31" i="27"/>
  <c r="N32" i="30"/>
  <c r="N32" i="27"/>
  <c r="N30" i="30"/>
  <c r="N30" i="27"/>
  <c r="N26" i="30"/>
  <c r="N305" i="27"/>
  <c r="N28" i="30"/>
  <c r="N28" i="27"/>
  <c r="N599" i="30"/>
  <c r="N599" i="27"/>
  <c r="N589" i="30"/>
  <c r="N589" i="27"/>
  <c r="N554" i="30"/>
  <c r="N554" i="27"/>
  <c r="N25" i="30"/>
  <c r="N25" i="27"/>
  <c r="N6" i="30"/>
  <c r="N6" i="27"/>
  <c r="N267" i="30"/>
  <c r="N267" i="27"/>
  <c r="N5" i="30"/>
  <c r="N5" i="27"/>
  <c r="N4" i="27"/>
  <c r="N15" i="27"/>
  <c r="N8" i="30"/>
  <c r="N8" i="27"/>
  <c r="N476" i="27"/>
  <c r="N323" i="30"/>
  <c r="N323" i="27"/>
  <c r="N264" i="30"/>
  <c r="N264" i="27"/>
  <c r="N12" i="30"/>
  <c r="N12" i="27"/>
  <c r="N7" i="27"/>
  <c r="N158" i="30"/>
  <c r="N158" i="27"/>
  <c r="N65" i="27"/>
  <c r="N205" i="27"/>
  <c r="N2" i="30"/>
  <c r="N2" i="27"/>
  <c r="N3" i="30"/>
  <c r="S696" i="27"/>
  <c r="S79" i="27"/>
  <c r="S7" i="27"/>
  <c r="R94" i="31"/>
  <c r="R347" i="31"/>
  <c r="R491" i="31"/>
  <c r="R38" i="31"/>
  <c r="R60" i="31"/>
  <c r="R58" i="31"/>
  <c r="R275" i="31"/>
  <c r="R274" i="31"/>
  <c r="R70" i="31"/>
  <c r="R72" i="31"/>
  <c r="R278" i="31"/>
  <c r="R86" i="31"/>
  <c r="R84" i="31"/>
  <c r="R332" i="31"/>
  <c r="R24" i="31"/>
  <c r="R23" i="31"/>
  <c r="R427" i="31"/>
  <c r="R31" i="31"/>
  <c r="R554" i="29"/>
  <c r="R6" i="29"/>
  <c r="R267" i="31"/>
  <c r="R8" i="31"/>
  <c r="R476" i="31"/>
  <c r="R264" i="31"/>
  <c r="R3" i="29"/>
  <c r="Q278" i="30"/>
  <c r="Q87" i="30"/>
  <c r="P620" i="29"/>
  <c r="P81" i="31"/>
  <c r="P14" i="29"/>
  <c r="P51" i="29"/>
  <c r="P306" i="29"/>
  <c r="P427" i="29"/>
  <c r="P35" i="31"/>
  <c r="P599" i="29"/>
  <c r="P6" i="31"/>
  <c r="P11" i="31"/>
  <c r="P264" i="31"/>
  <c r="P2" i="29"/>
  <c r="O17" i="31"/>
  <c r="O554" i="31"/>
  <c r="N446" i="31"/>
  <c r="N569" i="29"/>
  <c r="N91" i="31"/>
  <c r="N95" i="31"/>
  <c r="N114" i="29"/>
  <c r="N57" i="31"/>
  <c r="N620" i="31"/>
  <c r="N274" i="29"/>
  <c r="N71" i="31"/>
  <c r="N402" i="29"/>
  <c r="N66" i="31"/>
  <c r="N277" i="29"/>
  <c r="N276" i="31"/>
  <c r="N280" i="31"/>
  <c r="N79" i="31"/>
  <c r="N75" i="29"/>
  <c r="N10" i="31"/>
  <c r="N332" i="31"/>
  <c r="N20" i="31"/>
  <c r="N24" i="31"/>
  <c r="N333" i="31"/>
  <c r="N333" i="29"/>
  <c r="N268" i="31"/>
  <c r="N268" i="29"/>
  <c r="N47" i="31"/>
  <c r="N51" i="31"/>
  <c r="N50" i="31"/>
  <c r="N317" i="29"/>
  <c r="N319" i="31"/>
  <c r="N31" i="31"/>
  <c r="N26" i="31"/>
  <c r="N26" i="29"/>
  <c r="N305" i="29"/>
  <c r="N599" i="29"/>
  <c r="N589" i="31"/>
  <c r="N554" i="31"/>
  <c r="N6" i="31"/>
  <c r="N267" i="29"/>
  <c r="N5" i="31"/>
  <c r="N4" i="29"/>
  <c r="N8" i="31"/>
  <c r="N476" i="31"/>
  <c r="N476" i="29"/>
  <c r="N264" i="29"/>
  <c r="N158" i="29"/>
  <c r="N205" i="29"/>
  <c r="N3" i="31"/>
  <c r="N3" i="29"/>
  <c r="N3" i="27"/>
  <c r="S157" i="27"/>
  <c r="S660" i="27"/>
  <c r="S163" i="27"/>
  <c r="S99" i="27"/>
  <c r="S444" i="27"/>
  <c r="S97" i="27"/>
  <c r="S284" i="27"/>
  <c r="S283" i="27"/>
  <c r="S43" i="27"/>
  <c r="S57" i="27"/>
  <c r="S73" i="27"/>
  <c r="S85" i="27"/>
  <c r="S598" i="27"/>
  <c r="S49" i="27"/>
  <c r="S35" i="27"/>
  <c r="S8" i="27"/>
  <c r="R446" i="31"/>
  <c r="R410" i="31"/>
  <c r="R696" i="31"/>
  <c r="R98" i="31"/>
  <c r="R120" i="31"/>
  <c r="R122" i="31"/>
  <c r="R121" i="31"/>
  <c r="R74" i="31"/>
  <c r="R119" i="31"/>
  <c r="R59" i="31"/>
  <c r="R61" i="31"/>
  <c r="R62" i="31"/>
  <c r="R324" i="31"/>
  <c r="R277" i="31"/>
  <c r="R276" i="31"/>
  <c r="R48" i="27"/>
  <c r="R319" i="29"/>
  <c r="R34" i="31"/>
  <c r="R4" i="29"/>
  <c r="R205" i="31"/>
  <c r="Y490" i="25"/>
  <c r="M490" i="25"/>
  <c r="Q196" i="27"/>
  <c r="Q211" i="30"/>
  <c r="Q208" i="30"/>
  <c r="Q132" i="30"/>
  <c r="Q289" i="30"/>
  <c r="Q289" i="27"/>
  <c r="Q282" i="30"/>
  <c r="Q282" i="27"/>
  <c r="Q302" i="30"/>
  <c r="Q302" i="27"/>
  <c r="Q640" i="30"/>
  <c r="Q36" i="30"/>
  <c r="Q29" i="27"/>
  <c r="P580" i="31"/>
  <c r="P690" i="29"/>
  <c r="P90" i="31"/>
  <c r="P89" i="31"/>
  <c r="P284" i="29"/>
  <c r="P126" i="30"/>
  <c r="P114" i="31"/>
  <c r="P478" i="31"/>
  <c r="P116" i="31"/>
  <c r="P308" i="29"/>
  <c r="P42" i="29"/>
  <c r="P620" i="27"/>
  <c r="P73" i="31"/>
  <c r="P402" i="31"/>
  <c r="P277" i="31"/>
  <c r="P88" i="31"/>
  <c r="P84" i="31"/>
  <c r="P80" i="31"/>
  <c r="P266" i="31"/>
  <c r="P20" i="30"/>
  <c r="P18" i="29"/>
  <c r="P24" i="31"/>
  <c r="P321" i="29"/>
  <c r="P49" i="31"/>
  <c r="P49" i="29"/>
  <c r="P48" i="31"/>
  <c r="P51" i="31"/>
  <c r="P27" i="31"/>
  <c r="P306" i="30"/>
  <c r="P29" i="31"/>
  <c r="P31" i="31"/>
  <c r="P31" i="29"/>
  <c r="P26" i="31"/>
  <c r="P305" i="31"/>
  <c r="P589" i="31"/>
  <c r="P589" i="29"/>
  <c r="P8" i="31"/>
  <c r="P8" i="27"/>
  <c r="P12" i="31"/>
  <c r="P65" i="29"/>
  <c r="P205" i="31"/>
  <c r="P3" i="31"/>
  <c r="O163" i="27"/>
  <c r="O410" i="27"/>
  <c r="O90" i="27"/>
  <c r="O121" i="27"/>
  <c r="O60" i="27"/>
  <c r="O71" i="27"/>
  <c r="O83" i="27"/>
  <c r="O24" i="27"/>
  <c r="O427" i="27"/>
  <c r="O4" i="27"/>
  <c r="N133" i="27"/>
  <c r="N177" i="27"/>
  <c r="N166" i="27"/>
  <c r="N574" i="27"/>
  <c r="N557" i="27"/>
  <c r="N109" i="27"/>
  <c r="N410" i="29"/>
  <c r="N338" i="27"/>
  <c r="N94" i="27"/>
  <c r="N120" i="31"/>
  <c r="N302" i="27"/>
  <c r="N52" i="27"/>
  <c r="N42" i="29"/>
  <c r="N60" i="27"/>
  <c r="N62" i="29"/>
  <c r="N63" i="31"/>
  <c r="N87" i="27"/>
  <c r="N81" i="29"/>
  <c r="N10" i="27"/>
  <c r="N17" i="27"/>
  <c r="N49" i="29"/>
  <c r="N553" i="27"/>
  <c r="N29" i="29"/>
  <c r="N26" i="27"/>
  <c r="N15" i="31"/>
  <c r="N15" i="29"/>
  <c r="N11" i="27"/>
  <c r="N65" i="29"/>
  <c r="P318" i="30"/>
  <c r="P251" i="29"/>
  <c r="P643" i="31"/>
  <c r="P409" i="29"/>
  <c r="P237" i="31"/>
  <c r="P300" i="29"/>
  <c r="P583" i="31"/>
  <c r="P222" i="29"/>
  <c r="P212" i="31"/>
  <c r="P296" i="29"/>
  <c r="P224" i="31"/>
  <c r="P331" i="29"/>
  <c r="P596" i="29"/>
  <c r="P334" i="29"/>
  <c r="P139" i="31"/>
  <c r="P140" i="31"/>
  <c r="P128" i="31"/>
  <c r="P127" i="31"/>
  <c r="P134" i="29"/>
  <c r="P151" i="31"/>
  <c r="P148" i="31"/>
  <c r="P147" i="31"/>
  <c r="P170" i="31"/>
  <c r="P169" i="31"/>
  <c r="P289" i="29"/>
  <c r="P325" i="29"/>
  <c r="P179" i="31"/>
  <c r="P175" i="29"/>
  <c r="P166" i="31"/>
  <c r="P400" i="29"/>
  <c r="P291" i="31"/>
  <c r="P181" i="31"/>
  <c r="P181" i="29"/>
  <c r="P661" i="29"/>
  <c r="P576" i="31"/>
  <c r="P576" i="29"/>
  <c r="P660" i="31"/>
  <c r="P572" i="29"/>
  <c r="P680" i="29"/>
  <c r="P288" i="29"/>
  <c r="P689" i="31"/>
  <c r="P689" i="29"/>
  <c r="P287" i="31"/>
  <c r="P162" i="29"/>
  <c r="P161" i="29"/>
  <c r="P160" i="31"/>
  <c r="P585" i="31"/>
  <c r="P557" i="31"/>
  <c r="P442" i="31"/>
  <c r="P442" i="29"/>
  <c r="P406" i="31"/>
  <c r="P406" i="29"/>
  <c r="P690" i="31"/>
  <c r="P282" i="31"/>
  <c r="P282" i="29"/>
  <c r="P281" i="31"/>
  <c r="P109" i="31"/>
  <c r="P109" i="29"/>
  <c r="P109" i="27"/>
  <c r="P108" i="31"/>
  <c r="P110" i="29"/>
  <c r="P446" i="29"/>
  <c r="P444" i="31"/>
  <c r="P444" i="29"/>
  <c r="P410" i="31"/>
  <c r="P410" i="29"/>
  <c r="P498" i="29"/>
  <c r="P653" i="31"/>
  <c r="P696" i="29"/>
  <c r="P96" i="31"/>
  <c r="P578" i="31"/>
  <c r="P578" i="29"/>
  <c r="P569" i="29"/>
  <c r="P329" i="31"/>
  <c r="P329" i="29"/>
  <c r="P92" i="31"/>
  <c r="P91" i="31"/>
  <c r="P91" i="29"/>
  <c r="P94" i="31"/>
  <c r="P95" i="31"/>
  <c r="P285" i="31"/>
  <c r="P120" i="31"/>
  <c r="P126" i="31"/>
  <c r="P125" i="31"/>
  <c r="P125" i="29"/>
  <c r="P489" i="31"/>
  <c r="P347" i="31"/>
  <c r="P347" i="29"/>
  <c r="P302" i="31"/>
  <c r="P302" i="29"/>
  <c r="P115" i="31"/>
  <c r="P115" i="29"/>
  <c r="P114" i="29"/>
  <c r="P113" i="30"/>
  <c r="P113" i="29"/>
  <c r="P111" i="29"/>
  <c r="P478" i="29"/>
  <c r="P477" i="31"/>
  <c r="P283" i="31"/>
  <c r="P122" i="29"/>
  <c r="P74" i="31"/>
  <c r="P119" i="31"/>
  <c r="P119" i="27"/>
  <c r="P117" i="31"/>
  <c r="P52" i="31"/>
  <c r="P52" i="29"/>
  <c r="P43" i="31"/>
  <c r="P43" i="29"/>
  <c r="P42" i="31"/>
  <c r="P38" i="30"/>
  <c r="P44" i="31"/>
  <c r="P46" i="31"/>
  <c r="P37" i="31"/>
  <c r="P59" i="31"/>
  <c r="P61" i="31"/>
  <c r="P62" i="31"/>
  <c r="P62" i="29"/>
  <c r="P324" i="29"/>
  <c r="P55" i="29"/>
  <c r="P54" i="29"/>
  <c r="P53" i="31"/>
  <c r="P53" i="29"/>
  <c r="P620" i="31"/>
  <c r="P275" i="31"/>
  <c r="P272" i="31"/>
  <c r="P64" i="31"/>
  <c r="P63" i="29"/>
  <c r="P70" i="31"/>
  <c r="P73" i="29"/>
  <c r="P71" i="31"/>
  <c r="P71" i="30"/>
  <c r="P72" i="31"/>
  <c r="P66" i="31"/>
  <c r="P66" i="29"/>
  <c r="P279" i="31"/>
  <c r="P279" i="29"/>
  <c r="P278" i="31"/>
  <c r="P278" i="29"/>
  <c r="P276" i="29"/>
  <c r="P276" i="27"/>
  <c r="P67" i="31"/>
  <c r="P88" i="29"/>
  <c r="P87" i="31"/>
  <c r="P280" i="31"/>
  <c r="P280" i="29"/>
  <c r="P85" i="31"/>
  <c r="P86" i="31"/>
  <c r="P79" i="29"/>
  <c r="P78" i="31"/>
  <c r="P78" i="29"/>
  <c r="P83" i="31"/>
  <c r="P82" i="31"/>
  <c r="P75" i="31"/>
  <c r="P75" i="29"/>
  <c r="P10" i="31"/>
  <c r="P14" i="31"/>
  <c r="P13" i="31"/>
  <c r="P9" i="31"/>
  <c r="P265" i="31"/>
  <c r="P265" i="30"/>
  <c r="P22" i="31"/>
  <c r="P17" i="29"/>
  <c r="P16" i="31"/>
  <c r="P16" i="29"/>
  <c r="P333" i="31"/>
  <c r="P268" i="29"/>
  <c r="P47" i="31"/>
  <c r="P51" i="30"/>
  <c r="P50" i="31"/>
  <c r="P50" i="29"/>
  <c r="P33" i="31"/>
  <c r="P29" i="29"/>
  <c r="P317" i="31"/>
  <c r="P319" i="31"/>
  <c r="P319" i="29"/>
  <c r="P34" i="31"/>
  <c r="P30" i="29"/>
  <c r="P305" i="29"/>
  <c r="P28" i="31"/>
  <c r="P554" i="31"/>
  <c r="P554" i="29"/>
  <c r="P25" i="29"/>
  <c r="P5" i="31"/>
  <c r="P4" i="29"/>
  <c r="P15" i="29"/>
  <c r="P476" i="31"/>
  <c r="P323" i="31"/>
  <c r="P323" i="29"/>
  <c r="P7" i="31"/>
  <c r="P158" i="31"/>
  <c r="P65" i="31"/>
  <c r="P2" i="31"/>
  <c r="P3" i="29"/>
  <c r="O29" i="31"/>
  <c r="R410" i="27"/>
  <c r="R305" i="29"/>
  <c r="R589" i="29"/>
  <c r="Q341" i="30"/>
  <c r="Q337" i="30"/>
  <c r="Q410" i="30"/>
  <c r="Q92" i="27"/>
  <c r="P755" i="30"/>
  <c r="P756" i="30"/>
  <c r="P749" i="30"/>
  <c r="P734" i="30"/>
  <c r="P726" i="30"/>
  <c r="P709" i="30"/>
  <c r="P722" i="30"/>
  <c r="P703" i="30"/>
  <c r="P700" i="30"/>
  <c r="P492" i="30"/>
  <c r="P327" i="30"/>
  <c r="P248" i="30"/>
  <c r="P247" i="30"/>
  <c r="P257" i="30"/>
  <c r="P643" i="30"/>
  <c r="P254" i="30"/>
  <c r="P263" i="30"/>
  <c r="P193" i="27"/>
  <c r="P420" i="30"/>
  <c r="P293" i="30"/>
  <c r="P130" i="30"/>
  <c r="P618" i="30"/>
  <c r="P142" i="30"/>
  <c r="P150" i="30"/>
  <c r="P578" i="30"/>
  <c r="P94" i="30"/>
  <c r="P41" i="31"/>
  <c r="P87" i="29"/>
  <c r="P6" i="29"/>
  <c r="P264" i="29"/>
  <c r="O148" i="27"/>
  <c r="O325" i="27"/>
  <c r="O572" i="27"/>
  <c r="O161" i="27"/>
  <c r="O540" i="27"/>
  <c r="O125" i="30"/>
  <c r="O41" i="30"/>
  <c r="O40" i="27"/>
  <c r="O70" i="30"/>
  <c r="O73" i="30"/>
  <c r="O66" i="31"/>
  <c r="O80" i="30"/>
  <c r="O47" i="30"/>
  <c r="O47" i="27"/>
  <c r="O28" i="30"/>
  <c r="O589" i="30"/>
  <c r="O6" i="30"/>
  <c r="O11" i="30"/>
  <c r="N818" i="27"/>
  <c r="N770" i="27"/>
  <c r="N764" i="29"/>
  <c r="N764" i="27"/>
  <c r="N742" i="29"/>
  <c r="N742" i="27"/>
  <c r="N754" i="31"/>
  <c r="N754" i="27"/>
  <c r="N756" i="29"/>
  <c r="N749" i="31"/>
  <c r="N749" i="27"/>
  <c r="N736" i="31"/>
  <c r="N736" i="29"/>
  <c r="N733" i="31"/>
  <c r="N726" i="31"/>
  <c r="N726" i="29"/>
  <c r="N727" i="31"/>
  <c r="N730" i="29"/>
  <c r="N718" i="29"/>
  <c r="N709" i="29"/>
  <c r="N717" i="31"/>
  <c r="N717" i="29"/>
  <c r="N722" i="29"/>
  <c r="N720" i="31"/>
  <c r="N713" i="31"/>
  <c r="N716" i="29"/>
  <c r="N714" i="31"/>
  <c r="N706" i="29"/>
  <c r="N699" i="31"/>
  <c r="N699" i="29"/>
  <c r="N704" i="31"/>
  <c r="N642" i="31"/>
  <c r="N642" i="29"/>
  <c r="N327" i="31"/>
  <c r="N327" i="29"/>
  <c r="N371" i="31"/>
  <c r="N371" i="29"/>
  <c r="N251" i="31"/>
  <c r="N251" i="29"/>
  <c r="N250" i="29"/>
  <c r="N248" i="29"/>
  <c r="N248" i="27"/>
  <c r="N247" i="29"/>
  <c r="N245" i="31"/>
  <c r="N245" i="29"/>
  <c r="N649" i="31"/>
  <c r="N649" i="29"/>
  <c r="N258" i="31"/>
  <c r="N258" i="29"/>
  <c r="N258" i="27"/>
  <c r="N257" i="29"/>
  <c r="N643" i="31"/>
  <c r="N643" i="29"/>
  <c r="N253" i="31"/>
  <c r="N252" i="31"/>
  <c r="N259" i="31"/>
  <c r="N259" i="29"/>
  <c r="N259" i="27"/>
  <c r="N299" i="31"/>
  <c r="N299" i="29"/>
  <c r="N254" i="31"/>
  <c r="N621" i="30"/>
  <c r="N621" i="29"/>
  <c r="N622" i="31"/>
  <c r="N622" i="30"/>
  <c r="N622" i="29"/>
  <c r="N622" i="27"/>
  <c r="N623" i="29"/>
  <c r="N255" i="31"/>
  <c r="N409" i="31"/>
  <c r="N409" i="30"/>
  <c r="N263" i="31"/>
  <c r="N263" i="30"/>
  <c r="N313" i="31"/>
  <c r="N313" i="29"/>
  <c r="N260" i="31"/>
  <c r="N260" i="30"/>
  <c r="N260" i="29"/>
  <c r="N256" i="31"/>
  <c r="N370" i="29"/>
  <c r="N262" i="31"/>
  <c r="N262" i="27"/>
  <c r="N320" i="29"/>
  <c r="N237" i="31"/>
  <c r="N237" i="29"/>
  <c r="N236" i="31"/>
  <c r="N236" i="29"/>
  <c r="N235" i="29"/>
  <c r="N238" i="31"/>
  <c r="N238" i="29"/>
  <c r="N234" i="29"/>
  <c r="N194" i="29"/>
  <c r="N239" i="31"/>
  <c r="N239" i="30"/>
  <c r="N239" i="27"/>
  <c r="N316" i="29"/>
  <c r="N300" i="31"/>
  <c r="N300" i="29"/>
  <c r="N233" i="31"/>
  <c r="N233" i="30"/>
  <c r="N233" i="29"/>
  <c r="N232" i="31"/>
  <c r="N232" i="30"/>
  <c r="N232" i="29"/>
  <c r="N231" i="31"/>
  <c r="N230" i="31"/>
  <c r="N230" i="29"/>
  <c r="N587" i="31"/>
  <c r="N587" i="30"/>
  <c r="N587" i="29"/>
  <c r="N229" i="31"/>
  <c r="N229" i="29"/>
  <c r="N563" i="31"/>
  <c r="N563" i="29"/>
  <c r="N501" i="31"/>
  <c r="N501" i="29"/>
  <c r="N583" i="31"/>
  <c r="N583" i="29"/>
  <c r="N582" i="31"/>
  <c r="N582" i="29"/>
  <c r="N312" i="31"/>
  <c r="N312" i="30"/>
  <c r="N311" i="31"/>
  <c r="N311" i="30"/>
  <c r="N298" i="31"/>
  <c r="N298" i="29"/>
  <c r="N244" i="31"/>
  <c r="N244" i="29"/>
  <c r="N243" i="31"/>
  <c r="N243" i="29"/>
  <c r="N242" i="31"/>
  <c r="N242" i="30"/>
  <c r="N241" i="31"/>
  <c r="N240" i="31"/>
  <c r="N518" i="31"/>
  <c r="N518" i="29"/>
  <c r="N584" i="31"/>
  <c r="N584" i="30"/>
  <c r="N584" i="27"/>
  <c r="N424" i="31"/>
  <c r="N424" i="29"/>
  <c r="N188" i="29"/>
  <c r="N187" i="31"/>
  <c r="N519" i="31"/>
  <c r="N519" i="30"/>
  <c r="N519" i="29"/>
  <c r="N423" i="31"/>
  <c r="N423" i="29"/>
  <c r="N422" i="31"/>
  <c r="N191" i="30"/>
  <c r="N191" i="29"/>
  <c r="N197" i="30"/>
  <c r="N197" i="29"/>
  <c r="N197" i="27"/>
  <c r="N196" i="29"/>
  <c r="N195" i="31"/>
  <c r="N195" i="29"/>
  <c r="N193" i="30"/>
  <c r="N193" i="29"/>
  <c r="N192" i="31"/>
  <c r="N192" i="30"/>
  <c r="N192" i="29"/>
  <c r="N192" i="27"/>
  <c r="N190" i="31"/>
  <c r="N190" i="29"/>
  <c r="N189" i="31"/>
  <c r="N189" i="29"/>
  <c r="N665" i="31"/>
  <c r="N665" i="30"/>
  <c r="N665" i="29"/>
  <c r="N435" i="31"/>
  <c r="N435" i="29"/>
  <c r="N420" i="31"/>
  <c r="N420" i="29"/>
  <c r="N415" i="31"/>
  <c r="N415" i="29"/>
  <c r="N307" i="31"/>
  <c r="N307" i="30"/>
  <c r="N307" i="29"/>
  <c r="N199" i="31"/>
  <c r="N199" i="29"/>
  <c r="N200" i="31"/>
  <c r="N595" i="31"/>
  <c r="N595" i="30"/>
  <c r="N595" i="29"/>
  <c r="N198" i="31"/>
  <c r="N198" i="29"/>
  <c r="N431" i="29"/>
  <c r="N434" i="31"/>
  <c r="N433" i="31"/>
  <c r="N433" i="30"/>
  <c r="N345" i="31"/>
  <c r="N345" i="30"/>
  <c r="N341" i="29"/>
  <c r="N337" i="31"/>
  <c r="N337" i="29"/>
  <c r="N186" i="31"/>
  <c r="N186" i="30"/>
  <c r="N297" i="31"/>
  <c r="N297" i="30"/>
  <c r="N297" i="29"/>
  <c r="N295" i="31"/>
  <c r="N184" i="31"/>
  <c r="N184" i="30"/>
  <c r="N184" i="29"/>
  <c r="N368" i="31"/>
  <c r="N368" i="30"/>
  <c r="N368" i="27"/>
  <c r="N182" i="31"/>
  <c r="N182" i="29"/>
  <c r="N344" i="31"/>
  <c r="N183" i="31"/>
  <c r="N183" i="29"/>
  <c r="N326" i="31"/>
  <c r="N326" i="29"/>
  <c r="N326" i="27"/>
  <c r="N294" i="31"/>
  <c r="N294" i="29"/>
  <c r="N517" i="31"/>
  <c r="N517" i="29"/>
  <c r="N293" i="31"/>
  <c r="N293" i="29"/>
  <c r="N292" i="31"/>
  <c r="N292" i="29"/>
  <c r="N202" i="31"/>
  <c r="N202" i="29"/>
  <c r="N201" i="31"/>
  <c r="N201" i="29"/>
  <c r="N203" i="31"/>
  <c r="N203" i="29"/>
  <c r="N204" i="31"/>
  <c r="N204" i="30"/>
  <c r="N204" i="29"/>
  <c r="N611" i="31"/>
  <c r="N611" i="29"/>
  <c r="N561" i="31"/>
  <c r="N561" i="29"/>
  <c r="N581" i="31"/>
  <c r="N581" i="30"/>
  <c r="N581" i="29"/>
  <c r="N679" i="31"/>
  <c r="N339" i="31"/>
  <c r="N339" i="29"/>
  <c r="N521" i="31"/>
  <c r="N521" i="29"/>
  <c r="N516" i="31"/>
  <c r="N516" i="29"/>
  <c r="N516" i="27"/>
  <c r="N342" i="31"/>
  <c r="N342" i="29"/>
  <c r="N221" i="31"/>
  <c r="N221" i="30"/>
  <c r="N221" i="29"/>
  <c r="N222" i="31"/>
  <c r="N222" i="29"/>
  <c r="N228" i="31"/>
  <c r="N228" i="29"/>
  <c r="N225" i="31"/>
  <c r="N226" i="31"/>
  <c r="N227" i="31"/>
  <c r="N227" i="29"/>
  <c r="N207" i="31"/>
  <c r="N207" i="29"/>
  <c r="N213" i="31"/>
  <c r="N212" i="31"/>
  <c r="N212" i="29"/>
  <c r="N214" i="31"/>
  <c r="N214" i="30"/>
  <c r="N214" i="27"/>
  <c r="N304" i="31"/>
  <c r="N304" i="29"/>
  <c r="N219" i="31"/>
  <c r="N664" i="31"/>
  <c r="N369" i="31"/>
  <c r="N369" i="29"/>
  <c r="N346" i="31"/>
  <c r="N346" i="29"/>
  <c r="N296" i="31"/>
  <c r="N296" i="29"/>
  <c r="N343" i="31"/>
  <c r="N343" i="29"/>
  <c r="N216" i="31"/>
  <c r="N218" i="31"/>
  <c r="N217" i="31"/>
  <c r="N220" i="31"/>
  <c r="N220" i="29"/>
  <c r="N335" i="31"/>
  <c r="N335" i="30"/>
  <c r="N335" i="29"/>
  <c r="N224" i="31"/>
  <c r="N224" i="29"/>
  <c r="N223" i="31"/>
  <c r="N223" i="29"/>
  <c r="N432" i="31"/>
  <c r="N432" i="29"/>
  <c r="N426" i="31"/>
  <c r="N426" i="29"/>
  <c r="N365" i="31"/>
  <c r="N365" i="29"/>
  <c r="N336" i="31"/>
  <c r="N336" i="30"/>
  <c r="N336" i="29"/>
  <c r="N331" i="31"/>
  <c r="N331" i="29"/>
  <c r="N331" i="27"/>
  <c r="N330" i="29"/>
  <c r="N215" i="31"/>
  <c r="N211" i="31"/>
  <c r="N210" i="30"/>
  <c r="N209" i="30"/>
  <c r="N209" i="29"/>
  <c r="N208" i="31"/>
  <c r="N208" i="29"/>
  <c r="N594" i="29"/>
  <c r="N596" i="31"/>
  <c r="N334" i="31"/>
  <c r="N334" i="30"/>
  <c r="N334" i="29"/>
  <c r="N334" i="27"/>
  <c r="N206" i="31"/>
  <c r="N206" i="29"/>
  <c r="N130" i="31"/>
  <c r="N130" i="30"/>
  <c r="N130" i="29"/>
  <c r="N129" i="31"/>
  <c r="N129" i="29"/>
  <c r="N618" i="31"/>
  <c r="N618" i="29"/>
  <c r="N156" i="31"/>
  <c r="N131" i="31"/>
  <c r="N131" i="30"/>
  <c r="N131" i="29"/>
  <c r="N132" i="31"/>
  <c r="N132" i="30"/>
  <c r="N132" i="29"/>
  <c r="N139" i="31"/>
  <c r="N139" i="29"/>
  <c r="N138" i="31"/>
  <c r="N138" i="29"/>
  <c r="N141" i="31"/>
  <c r="N141" i="30"/>
  <c r="N141" i="29"/>
  <c r="N144" i="31"/>
  <c r="N144" i="29"/>
  <c r="N145" i="31"/>
  <c r="N145" i="30"/>
  <c r="N145" i="29"/>
  <c r="N143" i="31"/>
  <c r="N143" i="30"/>
  <c r="N143" i="29"/>
  <c r="N142" i="31"/>
  <c r="N142" i="29"/>
  <c r="N154" i="31"/>
  <c r="N154" i="29"/>
  <c r="N153" i="31"/>
  <c r="N153" i="30"/>
  <c r="N153" i="29"/>
  <c r="N153" i="27"/>
  <c r="N128" i="31"/>
  <c r="N128" i="29"/>
  <c r="N155" i="31"/>
  <c r="N155" i="30"/>
  <c r="N155" i="29"/>
  <c r="N127" i="31"/>
  <c r="N127" i="30"/>
  <c r="N127" i="29"/>
  <c r="N127" i="27"/>
  <c r="N303" i="31"/>
  <c r="N137" i="29"/>
  <c r="N136" i="31"/>
  <c r="N136" i="30"/>
  <c r="N136" i="29"/>
  <c r="N135" i="31"/>
  <c r="N135" i="30"/>
  <c r="N135" i="29"/>
  <c r="N134" i="31"/>
  <c r="N134" i="29"/>
  <c r="N152" i="31"/>
  <c r="N152" i="30"/>
  <c r="N152" i="29"/>
  <c r="N151" i="31"/>
  <c r="N151" i="30"/>
  <c r="N151" i="29"/>
  <c r="N150" i="31"/>
  <c r="N150" i="29"/>
  <c r="N149" i="31"/>
  <c r="N149" i="29"/>
  <c r="N133" i="31"/>
  <c r="N133" i="30"/>
  <c r="N133" i="29"/>
  <c r="N286" i="31"/>
  <c r="N286" i="29"/>
  <c r="N148" i="29"/>
  <c r="N147" i="31"/>
  <c r="N147" i="29"/>
  <c r="N146" i="31"/>
  <c r="N146" i="30"/>
  <c r="N146" i="29"/>
  <c r="N568" i="31"/>
  <c r="N568" i="30"/>
  <c r="N568" i="29"/>
  <c r="N328" i="31"/>
  <c r="N328" i="29"/>
  <c r="N171" i="31"/>
  <c r="N170" i="31"/>
  <c r="N170" i="29"/>
  <c r="N169" i="31"/>
  <c r="N169" i="30"/>
  <c r="N169" i="29"/>
  <c r="N675" i="31"/>
  <c r="N675" i="30"/>
  <c r="N675" i="29"/>
  <c r="N168" i="31"/>
  <c r="N168" i="29"/>
  <c r="N167" i="31"/>
  <c r="N167" i="29"/>
  <c r="N573" i="31"/>
  <c r="N573" i="30"/>
  <c r="N573" i="29"/>
  <c r="N177" i="31"/>
  <c r="N177" i="30"/>
  <c r="N177" i="29"/>
  <c r="N176" i="31"/>
  <c r="N176" i="29"/>
  <c r="N289" i="31"/>
  <c r="N289" i="29"/>
  <c r="N178" i="31"/>
  <c r="N178" i="30"/>
  <c r="N178" i="29"/>
  <c r="N290" i="31"/>
  <c r="N290" i="29"/>
  <c r="N692" i="30"/>
  <c r="N692" i="29"/>
  <c r="N315" i="29"/>
  <c r="N180" i="31"/>
  <c r="N180" i="29"/>
  <c r="N179" i="31"/>
  <c r="N179" i="30"/>
  <c r="N179" i="29"/>
  <c r="N175" i="31"/>
  <c r="N175" i="30"/>
  <c r="N175" i="29"/>
  <c r="N174" i="31"/>
  <c r="N174" i="29"/>
  <c r="N173" i="31"/>
  <c r="N173" i="30"/>
  <c r="N173" i="29"/>
  <c r="N157" i="31"/>
  <c r="N157" i="30"/>
  <c r="N157" i="29"/>
  <c r="N667" i="31"/>
  <c r="N667" i="29"/>
  <c r="N429" i="31"/>
  <c r="N166" i="30"/>
  <c r="N166" i="29"/>
  <c r="N400" i="31"/>
  <c r="N400" i="30"/>
  <c r="N400" i="29"/>
  <c r="N291" i="31"/>
  <c r="N291" i="29"/>
  <c r="N567" i="31"/>
  <c r="N567" i="29"/>
  <c r="N181" i="31"/>
  <c r="N181" i="29"/>
  <c r="N661" i="31"/>
  <c r="N661" i="30"/>
  <c r="N661" i="29"/>
  <c r="N172" i="31"/>
  <c r="N172" i="29"/>
  <c r="N576" i="31"/>
  <c r="N576" i="29"/>
  <c r="N660" i="31"/>
  <c r="N660" i="30"/>
  <c r="N660" i="29"/>
  <c r="N572" i="31"/>
  <c r="N572" i="29"/>
  <c r="N571" i="31"/>
  <c r="N571" i="30"/>
  <c r="N571" i="29"/>
  <c r="N668" i="31"/>
  <c r="N668" i="29"/>
  <c r="N575" i="31"/>
  <c r="N575" i="29"/>
  <c r="N574" i="29"/>
  <c r="N165" i="31"/>
  <c r="N165" i="30"/>
  <c r="N165" i="29"/>
  <c r="N164" i="31"/>
  <c r="N164" i="29"/>
  <c r="N314" i="31"/>
  <c r="N314" i="29"/>
  <c r="N680" i="31"/>
  <c r="N680" i="30"/>
  <c r="N288" i="31"/>
  <c r="N288" i="30"/>
  <c r="N288" i="29"/>
  <c r="N689" i="31"/>
  <c r="N689" i="29"/>
  <c r="N287" i="31"/>
  <c r="N287" i="29"/>
  <c r="N163" i="31"/>
  <c r="N163" i="30"/>
  <c r="N162" i="29"/>
  <c r="N161" i="31"/>
  <c r="N161" i="30"/>
  <c r="N161" i="29"/>
  <c r="N160" i="29"/>
  <c r="N159" i="29"/>
  <c r="N555" i="30"/>
  <c r="N555" i="29"/>
  <c r="N585" i="30"/>
  <c r="N585" i="29"/>
  <c r="N580" i="31"/>
  <c r="N580" i="30"/>
  <c r="N580" i="29"/>
  <c r="N557" i="31"/>
  <c r="N557" i="29"/>
  <c r="N442" i="31"/>
  <c r="N406" i="31"/>
  <c r="N406" i="30"/>
  <c r="N406" i="29"/>
  <c r="N690" i="31"/>
  <c r="N690" i="30"/>
  <c r="N690" i="29"/>
  <c r="N690" i="27"/>
  <c r="N282" i="31"/>
  <c r="N101" i="31"/>
  <c r="N101" i="29"/>
  <c r="N102" i="31"/>
  <c r="N102" i="30"/>
  <c r="N102" i="29"/>
  <c r="N100" i="31"/>
  <c r="N100" i="30"/>
  <c r="N100" i="29"/>
  <c r="N99" i="31"/>
  <c r="N99" i="30"/>
  <c r="N99" i="29"/>
  <c r="N536" i="31"/>
  <c r="N536" i="29"/>
  <c r="N656" i="30"/>
  <c r="N656" i="29"/>
  <c r="N670" i="30"/>
  <c r="N670" i="29"/>
  <c r="N688" i="31"/>
  <c r="N688" i="30"/>
  <c r="N688" i="29"/>
  <c r="N322" i="31"/>
  <c r="N322" i="29"/>
  <c r="N109" i="31"/>
  <c r="N109" i="30"/>
  <c r="N109" i="29"/>
  <c r="N108" i="31"/>
  <c r="N108" i="30"/>
  <c r="N108" i="29"/>
  <c r="N110" i="31"/>
  <c r="N110" i="30"/>
  <c r="N110" i="29"/>
  <c r="N107" i="31"/>
  <c r="N107" i="29"/>
  <c r="N540" i="31"/>
  <c r="N540" i="30"/>
  <c r="N448" i="31"/>
  <c r="N447" i="31"/>
  <c r="N447" i="30"/>
  <c r="N447" i="29"/>
  <c r="N447" i="27"/>
  <c r="N446" i="29"/>
  <c r="N444" i="29"/>
  <c r="N439" i="31"/>
  <c r="N439" i="30"/>
  <c r="N439" i="29"/>
  <c r="N410" i="31"/>
  <c r="N410" i="30"/>
  <c r="N106" i="31"/>
  <c r="N106" i="30"/>
  <c r="N106" i="29"/>
  <c r="N105" i="29"/>
  <c r="N104" i="31"/>
  <c r="N104" i="29"/>
  <c r="N338" i="31"/>
  <c r="N338" i="30"/>
  <c r="N103" i="30"/>
  <c r="N103" i="29"/>
  <c r="N498" i="31"/>
  <c r="N498" i="30"/>
  <c r="N498" i="29"/>
  <c r="N653" i="31"/>
  <c r="N653" i="29"/>
  <c r="N309" i="31"/>
  <c r="N309" i="30"/>
  <c r="N696" i="31"/>
  <c r="N696" i="30"/>
  <c r="N696" i="29"/>
  <c r="N98" i="31"/>
  <c r="N98" i="30"/>
  <c r="N97" i="29"/>
  <c r="N96" i="31"/>
  <c r="N96" i="29"/>
  <c r="N578" i="31"/>
  <c r="N578" i="29"/>
  <c r="N569" i="31"/>
  <c r="N569" i="30"/>
  <c r="N411" i="31"/>
  <c r="N411" i="29"/>
  <c r="N329" i="31"/>
  <c r="N329" i="29"/>
  <c r="N92" i="29"/>
  <c r="N91" i="29"/>
  <c r="N538" i="31"/>
  <c r="N94" i="31"/>
  <c r="N93" i="31"/>
  <c r="N93" i="30"/>
  <c r="N93" i="29"/>
  <c r="N90" i="29"/>
  <c r="N285" i="31"/>
  <c r="N285" i="30"/>
  <c r="N285" i="29"/>
  <c r="N120" i="29"/>
  <c r="N284" i="31"/>
  <c r="N126" i="31"/>
  <c r="N126" i="29"/>
  <c r="N125" i="31"/>
  <c r="N125" i="29"/>
  <c r="N124" i="31"/>
  <c r="N124" i="30"/>
  <c r="N124" i="29"/>
  <c r="N123" i="31"/>
  <c r="N123" i="30"/>
  <c r="N123" i="29"/>
  <c r="N489" i="31"/>
  <c r="N489" i="29"/>
  <c r="N347" i="31"/>
  <c r="N347" i="29"/>
  <c r="N302" i="31"/>
  <c r="N302" i="30"/>
  <c r="N302" i="29"/>
  <c r="N115" i="31"/>
  <c r="N115" i="29"/>
  <c r="N115" i="27"/>
  <c r="N113" i="29"/>
  <c r="N112" i="31"/>
  <c r="N112" i="29"/>
  <c r="N111" i="31"/>
  <c r="N111" i="30"/>
  <c r="N111" i="29"/>
  <c r="N478" i="31"/>
  <c r="N478" i="30"/>
  <c r="N478" i="29"/>
  <c r="N477" i="31"/>
  <c r="N477" i="29"/>
  <c r="N283" i="31"/>
  <c r="N283" i="29"/>
  <c r="N122" i="31"/>
  <c r="N122" i="29"/>
  <c r="N121" i="29"/>
  <c r="N74" i="31"/>
  <c r="N74" i="30"/>
  <c r="N74" i="29"/>
  <c r="N119" i="31"/>
  <c r="N119" i="29"/>
  <c r="N118" i="31"/>
  <c r="N118" i="30"/>
  <c r="N118" i="29"/>
  <c r="N117" i="31"/>
  <c r="N117" i="29"/>
  <c r="N117" i="27"/>
  <c r="N116" i="31"/>
  <c r="N52" i="31"/>
  <c r="N52" i="29"/>
  <c r="N491" i="31"/>
  <c r="N491" i="30"/>
  <c r="N491" i="29"/>
  <c r="N308" i="31"/>
  <c r="N308" i="30"/>
  <c r="N308" i="29"/>
  <c r="N45" i="31"/>
  <c r="N45" i="29"/>
  <c r="N43" i="31"/>
  <c r="N43" i="29"/>
  <c r="N41" i="31"/>
  <c r="N41" i="30"/>
  <c r="N41" i="29"/>
  <c r="N40" i="31"/>
  <c r="N40" i="29"/>
  <c r="N39" i="31"/>
  <c r="N38" i="30"/>
  <c r="N38" i="29"/>
  <c r="N44" i="31"/>
  <c r="N44" i="29"/>
  <c r="N46" i="29"/>
  <c r="N37" i="31"/>
  <c r="N37" i="30"/>
  <c r="N37" i="29"/>
  <c r="N60" i="29"/>
  <c r="N59" i="31"/>
  <c r="N59" i="29"/>
  <c r="N61" i="29"/>
  <c r="N62" i="31"/>
  <c r="N324" i="31"/>
  <c r="N324" i="29"/>
  <c r="N58" i="29"/>
  <c r="N57" i="29"/>
  <c r="N56" i="31"/>
  <c r="N56" i="30"/>
  <c r="N56" i="29"/>
  <c r="N55" i="31"/>
  <c r="N55" i="29"/>
  <c r="N54" i="31"/>
  <c r="N53" i="31"/>
  <c r="N53" i="29"/>
  <c r="N620" i="29"/>
  <c r="N382" i="31"/>
  <c r="N382" i="30"/>
  <c r="N382" i="29"/>
  <c r="N275" i="31"/>
  <c r="N275" i="30"/>
  <c r="N275" i="29"/>
  <c r="N273" i="29"/>
  <c r="N272" i="31"/>
  <c r="N272" i="29"/>
  <c r="N64" i="31"/>
  <c r="N64" i="30"/>
  <c r="N64" i="29"/>
  <c r="N63" i="30"/>
  <c r="N63" i="29"/>
  <c r="N70" i="31"/>
  <c r="N70" i="29"/>
  <c r="N73" i="29"/>
  <c r="N71" i="30"/>
  <c r="N71" i="29"/>
  <c r="N72" i="31"/>
  <c r="N640" i="31"/>
  <c r="N402" i="31"/>
  <c r="N66" i="29"/>
  <c r="N279" i="31"/>
  <c r="N279" i="30"/>
  <c r="N279" i="29"/>
  <c r="N278" i="31"/>
  <c r="N278" i="29"/>
  <c r="N277" i="30"/>
  <c r="N277" i="27"/>
  <c r="N276" i="29"/>
  <c r="N68" i="31"/>
  <c r="N68" i="29"/>
  <c r="N67" i="31"/>
  <c r="N67" i="29"/>
  <c r="N88" i="31"/>
  <c r="N87" i="29"/>
  <c r="N280" i="30"/>
  <c r="N280" i="29"/>
  <c r="N85" i="31"/>
  <c r="N85" i="29"/>
  <c r="N86" i="29"/>
  <c r="N77" i="29"/>
  <c r="N76" i="31"/>
  <c r="N76" i="29"/>
  <c r="N79" i="30"/>
  <c r="N79" i="29"/>
  <c r="N83" i="29"/>
  <c r="N82" i="29"/>
  <c r="N81" i="30"/>
  <c r="N80" i="31"/>
  <c r="N10" i="29"/>
  <c r="N14" i="31"/>
  <c r="N14" i="29"/>
  <c r="N13" i="31"/>
  <c r="N13" i="29"/>
  <c r="N598" i="31"/>
  <c r="N9" i="30"/>
  <c r="N9" i="29"/>
  <c r="N332" i="29"/>
  <c r="N266" i="31"/>
  <c r="N266" i="29"/>
  <c r="N265" i="31"/>
  <c r="N265" i="29"/>
  <c r="N22" i="29"/>
  <c r="N21" i="31"/>
  <c r="N21" i="30"/>
  <c r="N21" i="29"/>
  <c r="N20" i="29"/>
  <c r="N19" i="31"/>
  <c r="N19" i="30"/>
  <c r="N19" i="29"/>
  <c r="N18" i="31"/>
  <c r="N18" i="29"/>
  <c r="N17" i="29"/>
  <c r="N16" i="31"/>
  <c r="N16" i="29"/>
  <c r="N24" i="30"/>
  <c r="N23" i="31"/>
  <c r="N333" i="30"/>
  <c r="N269" i="31"/>
  <c r="N321" i="29"/>
  <c r="N49" i="31"/>
  <c r="N268" i="30"/>
  <c r="N47" i="30"/>
  <c r="N47" i="29"/>
  <c r="N50" i="30"/>
  <c r="N50" i="29"/>
  <c r="N553" i="31"/>
  <c r="N553" i="29"/>
  <c r="N27" i="31"/>
  <c r="N33" i="30"/>
  <c r="N33" i="29"/>
  <c r="N36" i="31"/>
  <c r="N36" i="30"/>
  <c r="N36" i="29"/>
  <c r="N29" i="31"/>
  <c r="N319" i="29"/>
  <c r="N34" i="31"/>
  <c r="N34" i="29"/>
  <c r="N31" i="29"/>
  <c r="N32" i="31"/>
  <c r="N30" i="29"/>
  <c r="N28" i="31"/>
  <c r="N28" i="29"/>
  <c r="N599" i="31"/>
  <c r="N554" i="29"/>
  <c r="N25" i="31"/>
  <c r="N25" i="29"/>
  <c r="N5" i="29"/>
  <c r="N4" i="31"/>
  <c r="N4" i="30"/>
  <c r="N8" i="29"/>
  <c r="N476" i="30"/>
  <c r="N12" i="31"/>
  <c r="N12" i="29"/>
  <c r="N7" i="30"/>
  <c r="N65" i="31"/>
  <c r="N65" i="30"/>
  <c r="N205" i="30"/>
  <c r="N2" i="29"/>
  <c r="R810" i="27"/>
  <c r="R770" i="27"/>
  <c r="R764" i="27"/>
  <c r="R742" i="27"/>
  <c r="R726" i="27"/>
  <c r="R623" i="27"/>
  <c r="R519" i="27"/>
  <c r="R202" i="27"/>
  <c r="R611" i="31"/>
  <c r="R562" i="31"/>
  <c r="R343" i="27"/>
  <c r="R335" i="31"/>
  <c r="R334" i="31"/>
  <c r="R143" i="31"/>
  <c r="R142" i="31"/>
  <c r="R154" i="31"/>
  <c r="R155" i="31"/>
  <c r="R286" i="31"/>
  <c r="R328" i="27"/>
  <c r="R167" i="31"/>
  <c r="R178" i="31"/>
  <c r="R290" i="31"/>
  <c r="R180" i="31"/>
  <c r="R179" i="31"/>
  <c r="R173" i="27"/>
  <c r="R166" i="31"/>
  <c r="R673" i="31"/>
  <c r="R661" i="31"/>
  <c r="R576" i="31"/>
  <c r="R660" i="31"/>
  <c r="R575" i="31"/>
  <c r="R574" i="31"/>
  <c r="R574" i="27"/>
  <c r="R314" i="31"/>
  <c r="R288" i="31"/>
  <c r="R287" i="31"/>
  <c r="R442" i="31"/>
  <c r="R406" i="31"/>
  <c r="R670" i="31"/>
  <c r="R322" i="31"/>
  <c r="R109" i="31"/>
  <c r="R108" i="31"/>
  <c r="R110" i="31"/>
  <c r="R107" i="31"/>
  <c r="R540" i="31"/>
  <c r="R444" i="31"/>
  <c r="R106" i="31"/>
  <c r="R338" i="31"/>
  <c r="R97" i="31"/>
  <c r="R96" i="31"/>
  <c r="R578" i="31"/>
  <c r="R538" i="31"/>
  <c r="R95" i="31"/>
  <c r="R89" i="27"/>
  <c r="R302" i="31"/>
  <c r="R478" i="31"/>
  <c r="R118" i="31"/>
  <c r="R46" i="31"/>
  <c r="R37" i="31"/>
  <c r="R324" i="27"/>
  <c r="R620" i="31"/>
  <c r="R382" i="31"/>
  <c r="R73" i="31"/>
  <c r="R71" i="31"/>
  <c r="R265" i="31"/>
  <c r="R32" i="31"/>
  <c r="R25" i="29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264" i="30"/>
  <c r="P575" i="31"/>
  <c r="P574" i="29"/>
  <c r="P680" i="31"/>
  <c r="P288" i="31"/>
  <c r="P163" i="29"/>
  <c r="P102" i="31"/>
  <c r="P536" i="29"/>
  <c r="P281" i="29"/>
  <c r="P322" i="29"/>
  <c r="P447" i="29"/>
  <c r="P446" i="31"/>
  <c r="P105" i="31"/>
  <c r="P340" i="31"/>
  <c r="P98" i="31"/>
  <c r="P411" i="31"/>
  <c r="P538" i="29"/>
  <c r="P93" i="31"/>
  <c r="P126" i="29"/>
  <c r="P124" i="31"/>
  <c r="P124" i="29"/>
  <c r="P123" i="29"/>
  <c r="P113" i="31"/>
  <c r="P121" i="31"/>
  <c r="P40" i="31"/>
  <c r="P40" i="29"/>
  <c r="P39" i="31"/>
  <c r="P39" i="29"/>
  <c r="P38" i="31"/>
  <c r="P382" i="29"/>
  <c r="P275" i="29"/>
  <c r="P64" i="29"/>
  <c r="P69" i="31"/>
  <c r="P640" i="31"/>
  <c r="P402" i="29"/>
  <c r="P277" i="29"/>
  <c r="P85" i="29"/>
  <c r="P77" i="29"/>
  <c r="P76" i="31"/>
  <c r="P76" i="29"/>
  <c r="P79" i="31"/>
  <c r="P598" i="31"/>
  <c r="P332" i="29"/>
  <c r="P20" i="31"/>
  <c r="P19" i="29"/>
  <c r="P18" i="31"/>
  <c r="P306" i="31"/>
  <c r="P32" i="31"/>
  <c r="P599" i="31"/>
  <c r="P267" i="31"/>
  <c r="P5" i="29"/>
  <c r="P4" i="31"/>
  <c r="P158" i="29"/>
  <c r="O756" i="27"/>
  <c r="O492" i="27"/>
  <c r="O291" i="30"/>
  <c r="O572" i="30"/>
  <c r="O406" i="30"/>
  <c r="O109" i="30"/>
  <c r="O538" i="30"/>
  <c r="O124" i="30"/>
  <c r="O52" i="30"/>
  <c r="O63" i="27"/>
  <c r="O16" i="30"/>
  <c r="O321" i="30"/>
  <c r="O51" i="30"/>
  <c r="O50" i="30"/>
  <c r="O205" i="30"/>
  <c r="O2" i="30"/>
  <c r="O748" i="27"/>
  <c r="O734" i="27"/>
  <c r="O700" i="27"/>
  <c r="O706" i="27"/>
  <c r="O249" i="27"/>
  <c r="O248" i="27"/>
  <c r="O622" i="27"/>
  <c r="O313" i="27"/>
  <c r="O320" i="27"/>
  <c r="O237" i="27"/>
  <c r="O583" i="27"/>
  <c r="O582" i="27"/>
  <c r="O243" i="27"/>
  <c r="O518" i="27"/>
  <c r="O189" i="27"/>
  <c r="O431" i="27"/>
  <c r="O292" i="27"/>
  <c r="O581" i="27"/>
  <c r="O664" i="27"/>
  <c r="O218" i="27"/>
  <c r="O132" i="27"/>
  <c r="O668" i="30"/>
  <c r="O160" i="27"/>
  <c r="O670" i="30"/>
  <c r="O688" i="30"/>
  <c r="O106" i="30"/>
  <c r="O309" i="30"/>
  <c r="O98" i="30"/>
  <c r="O94" i="30"/>
  <c r="O93" i="30"/>
  <c r="O285" i="27"/>
  <c r="O37" i="30"/>
  <c r="O59" i="30"/>
  <c r="O87" i="30"/>
  <c r="O427" i="30"/>
  <c r="O7" i="30"/>
  <c r="N84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Q118" i="31"/>
  <c r="Q87" i="27"/>
  <c r="P102" i="29"/>
  <c r="P656" i="29"/>
  <c r="P688" i="31"/>
  <c r="P688" i="29"/>
  <c r="P448" i="31"/>
  <c r="P338" i="29"/>
  <c r="P103" i="29"/>
  <c r="P498" i="31"/>
  <c r="P98" i="29"/>
  <c r="P111" i="31"/>
  <c r="P491" i="29"/>
  <c r="P308" i="31"/>
  <c r="P61" i="29"/>
  <c r="P324" i="31"/>
  <c r="P274" i="29"/>
  <c r="P68" i="31"/>
  <c r="P266" i="29"/>
  <c r="P265" i="29"/>
  <c r="P19" i="31"/>
  <c r="P269" i="31"/>
  <c r="P28" i="29"/>
  <c r="P15" i="31"/>
  <c r="N828" i="31"/>
  <c r="N828" i="30"/>
  <c r="N828" i="29"/>
  <c r="N818" i="31"/>
  <c r="N818" i="30"/>
  <c r="N818" i="29"/>
  <c r="N810" i="30"/>
  <c r="N810" i="27"/>
  <c r="N769" i="31"/>
  <c r="N769" i="27"/>
  <c r="N770" i="31"/>
  <c r="N764" i="30"/>
  <c r="N754" i="29"/>
  <c r="N755" i="31"/>
  <c r="N755" i="29"/>
  <c r="N756" i="30"/>
  <c r="N749" i="30"/>
  <c r="N748" i="30"/>
  <c r="N748" i="29"/>
  <c r="N747" i="31"/>
  <c r="N747" i="30"/>
  <c r="N747" i="29"/>
  <c r="N736" i="30"/>
  <c r="N733" i="30"/>
  <c r="N733" i="29"/>
  <c r="N734" i="31"/>
  <c r="N734" i="30"/>
  <c r="N734" i="29"/>
  <c r="N726" i="30"/>
  <c r="N727" i="30"/>
  <c r="N727" i="29"/>
  <c r="N732" i="31"/>
  <c r="N732" i="30"/>
  <c r="N732" i="29"/>
  <c r="N730" i="30"/>
  <c r="N718" i="30"/>
  <c r="N709" i="30"/>
  <c r="N717" i="30"/>
  <c r="N722" i="30"/>
  <c r="N720" i="30"/>
  <c r="N720" i="29"/>
  <c r="N713" i="30"/>
  <c r="N716" i="30"/>
  <c r="N714" i="30"/>
  <c r="N703" i="30"/>
  <c r="N700" i="31"/>
  <c r="N700" i="30"/>
  <c r="N700" i="29"/>
  <c r="N706" i="31"/>
  <c r="N706" i="30"/>
  <c r="N699" i="30"/>
  <c r="N704" i="30"/>
  <c r="N642" i="30"/>
  <c r="N492" i="30"/>
  <c r="N327" i="30"/>
  <c r="N318" i="30"/>
  <c r="N318" i="29"/>
  <c r="N371" i="30"/>
  <c r="N251" i="30"/>
  <c r="N250" i="30"/>
  <c r="N249" i="30"/>
  <c r="N249" i="29"/>
  <c r="N248" i="30"/>
  <c r="N247" i="30"/>
  <c r="N246" i="30"/>
  <c r="N246" i="29"/>
  <c r="N245" i="30"/>
  <c r="N649" i="30"/>
  <c r="N258" i="30"/>
  <c r="N257" i="31"/>
  <c r="N257" i="30"/>
  <c r="N643" i="30"/>
  <c r="N253" i="30"/>
  <c r="N252" i="30"/>
  <c r="N259" i="30"/>
  <c r="N299" i="30"/>
  <c r="N254" i="30"/>
  <c r="N621" i="31"/>
  <c r="N623" i="31"/>
  <c r="N623" i="30"/>
  <c r="N261" i="31"/>
  <c r="N262" i="30"/>
  <c r="N320" i="30"/>
  <c r="N236" i="30"/>
  <c r="N235" i="30"/>
  <c r="N310" i="30"/>
  <c r="N310" i="29"/>
  <c r="N194" i="30"/>
  <c r="N316" i="27"/>
  <c r="N583" i="30"/>
  <c r="N582" i="30"/>
  <c r="N301" i="31"/>
  <c r="N301" i="30"/>
  <c r="N301" i="29"/>
  <c r="N243" i="30"/>
  <c r="N240" i="30"/>
  <c r="N518" i="30"/>
  <c r="N188" i="31"/>
  <c r="N422" i="29"/>
  <c r="N196" i="30"/>
  <c r="N195" i="30"/>
  <c r="N190" i="30"/>
  <c r="N678" i="31"/>
  <c r="N678" i="30"/>
  <c r="N415" i="30"/>
  <c r="N337" i="30"/>
  <c r="N295" i="30"/>
  <c r="N295" i="29"/>
  <c r="N185" i="31"/>
  <c r="N185" i="30"/>
  <c r="N182" i="30"/>
  <c r="N183" i="30"/>
  <c r="N326" i="30"/>
  <c r="N294" i="30"/>
  <c r="N201" i="30"/>
  <c r="N203" i="30"/>
  <c r="N611" i="30"/>
  <c r="N561" i="30"/>
  <c r="N679" i="30"/>
  <c r="N562" i="31"/>
  <c r="N562" i="30"/>
  <c r="N562" i="29"/>
  <c r="N521" i="27"/>
  <c r="N227" i="30"/>
  <c r="N212" i="30"/>
  <c r="N304" i="30"/>
  <c r="N219" i="30"/>
  <c r="N219" i="29"/>
  <c r="N664" i="30"/>
  <c r="N369" i="30"/>
  <c r="N346" i="30"/>
  <c r="N412" i="30"/>
  <c r="N218" i="29"/>
  <c r="N217" i="30"/>
  <c r="N224" i="30"/>
  <c r="N426" i="30"/>
  <c r="N331" i="30"/>
  <c r="N330" i="31"/>
  <c r="N594" i="31"/>
  <c r="N596" i="30"/>
  <c r="N156" i="29"/>
  <c r="N140" i="31"/>
  <c r="N140" i="30"/>
  <c r="N140" i="29"/>
  <c r="N142" i="30"/>
  <c r="N154" i="30"/>
  <c r="N303" i="29"/>
  <c r="N137" i="31"/>
  <c r="N134" i="30"/>
  <c r="N286" i="30"/>
  <c r="N148" i="31"/>
  <c r="N171" i="29"/>
  <c r="N170" i="30"/>
  <c r="N325" i="31"/>
  <c r="N325" i="30"/>
  <c r="N325" i="29"/>
  <c r="N692" i="31"/>
  <c r="N673" i="31"/>
  <c r="N673" i="30"/>
  <c r="N181" i="30"/>
  <c r="N572" i="30"/>
  <c r="N574" i="31"/>
  <c r="N163" i="29"/>
  <c r="N162" i="31"/>
  <c r="N162" i="30"/>
  <c r="N159" i="31"/>
  <c r="N442" i="30"/>
  <c r="N442" i="29"/>
  <c r="N282" i="30"/>
  <c r="N282" i="29"/>
  <c r="N281" i="31"/>
  <c r="N281" i="29"/>
  <c r="N540" i="29"/>
  <c r="N448" i="30"/>
  <c r="N444" i="30"/>
  <c r="N105" i="31"/>
  <c r="N340" i="31"/>
  <c r="N340" i="30"/>
  <c r="N340" i="29"/>
  <c r="N98" i="29"/>
  <c r="N97" i="31"/>
  <c r="N92" i="31"/>
  <c r="N538" i="29"/>
  <c r="N284" i="30"/>
  <c r="N284" i="29"/>
  <c r="N347" i="30"/>
  <c r="N114" i="31"/>
  <c r="N121" i="31"/>
  <c r="N116" i="29"/>
  <c r="N271" i="31"/>
  <c r="N271" i="30"/>
  <c r="N271" i="29"/>
  <c r="N43" i="30"/>
  <c r="N42" i="31"/>
  <c r="N39" i="29"/>
  <c r="N44" i="30"/>
  <c r="N46" i="31"/>
  <c r="N54" i="29"/>
  <c r="N274" i="31"/>
  <c r="N273" i="31"/>
  <c r="N273" i="30"/>
  <c r="N69" i="31"/>
  <c r="N69" i="29"/>
  <c r="N73" i="31"/>
  <c r="N72" i="29"/>
  <c r="N640" i="29"/>
  <c r="N278" i="30"/>
  <c r="N277" i="31"/>
  <c r="N88" i="29"/>
  <c r="N87" i="31"/>
  <c r="N86" i="31"/>
  <c r="N77" i="31"/>
  <c r="N78" i="31"/>
  <c r="N78" i="29"/>
  <c r="N80" i="29"/>
  <c r="N75" i="31"/>
  <c r="N598" i="30"/>
  <c r="N598" i="29"/>
  <c r="N9" i="31"/>
  <c r="N22" i="31"/>
  <c r="N17" i="31"/>
  <c r="N16" i="30"/>
  <c r="N269" i="29"/>
  <c r="N48" i="31"/>
  <c r="N48" i="29"/>
  <c r="N51" i="30"/>
  <c r="N27" i="29"/>
  <c r="N306" i="31"/>
  <c r="N306" i="29"/>
  <c r="N33" i="31"/>
  <c r="N427" i="31"/>
  <c r="N427" i="29"/>
  <c r="N317" i="30"/>
  <c r="N34" i="30"/>
  <c r="N35" i="29"/>
  <c r="N305" i="31"/>
  <c r="N305" i="30"/>
  <c r="N589" i="29"/>
  <c r="N6" i="29"/>
  <c r="N267" i="31"/>
  <c r="N15" i="30"/>
  <c r="N11" i="31"/>
  <c r="N11" i="30"/>
  <c r="N11" i="29"/>
  <c r="N323" i="31"/>
  <c r="N323" i="29"/>
  <c r="N264" i="31"/>
  <c r="N7" i="31"/>
  <c r="N7" i="29"/>
  <c r="N158" i="31"/>
  <c r="N205" i="31"/>
  <c r="N2" i="31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X490" i="25"/>
  <c r="V490" i="25"/>
  <c r="U490" i="25"/>
  <c r="T490" i="25"/>
  <c r="S490" i="25"/>
  <c r="R490" i="25"/>
  <c r="Q490" i="25"/>
  <c r="P490" i="25"/>
  <c r="O490" i="25"/>
  <c r="N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748" i="30"/>
  <c r="P747" i="30"/>
  <c r="P736" i="30"/>
  <c r="P733" i="30"/>
  <c r="P727" i="30"/>
  <c r="P732" i="30"/>
  <c r="P730" i="30"/>
  <c r="P718" i="30"/>
  <c r="P720" i="30"/>
  <c r="P713" i="30"/>
  <c r="P716" i="30"/>
  <c r="P714" i="30"/>
  <c r="P706" i="30"/>
  <c r="P699" i="30"/>
  <c r="P704" i="30"/>
  <c r="P642" i="30"/>
  <c r="P371" i="30"/>
  <c r="P251" i="30"/>
  <c r="P250" i="30"/>
  <c r="P249" i="30"/>
  <c r="P246" i="30"/>
  <c r="P245" i="30"/>
  <c r="P649" i="30"/>
  <c r="P258" i="30"/>
  <c r="P253" i="30"/>
  <c r="P252" i="30"/>
  <c r="P259" i="30"/>
  <c r="P299" i="30"/>
  <c r="P621" i="30"/>
  <c r="P622" i="30"/>
  <c r="P623" i="30"/>
  <c r="P255" i="30"/>
  <c r="P409" i="30"/>
  <c r="P313" i="30"/>
  <c r="P261" i="30"/>
  <c r="P260" i="30"/>
  <c r="P260" i="27"/>
  <c r="P256" i="30"/>
  <c r="P370" i="30"/>
  <c r="P262" i="30"/>
  <c r="P320" i="30"/>
  <c r="P237" i="30"/>
  <c r="P236" i="30"/>
  <c r="P235" i="30"/>
  <c r="P238" i="30"/>
  <c r="P234" i="30"/>
  <c r="P310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301" i="30"/>
  <c r="P298" i="30"/>
  <c r="P244" i="30"/>
  <c r="P243" i="30"/>
  <c r="P242" i="30"/>
  <c r="P241" i="30"/>
  <c r="P240" i="30"/>
  <c r="P518" i="30"/>
  <c r="P584" i="30"/>
  <c r="P424" i="30"/>
  <c r="P188" i="30"/>
  <c r="P187" i="30"/>
  <c r="P519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15" i="30"/>
  <c r="P307" i="30"/>
  <c r="P199" i="30"/>
  <c r="P200" i="30"/>
  <c r="P595" i="30"/>
  <c r="P431" i="30"/>
  <c r="P434" i="30"/>
  <c r="P433" i="30"/>
  <c r="P345" i="30"/>
  <c r="P341" i="30"/>
  <c r="P337" i="30"/>
  <c r="P297" i="30"/>
  <c r="P295" i="30"/>
  <c r="P185" i="30"/>
  <c r="P184" i="30"/>
  <c r="P368" i="30"/>
  <c r="P344" i="30"/>
  <c r="P183" i="30"/>
  <c r="P326" i="30"/>
  <c r="P294" i="30"/>
  <c r="P517" i="30"/>
  <c r="P292" i="30"/>
  <c r="P202" i="30"/>
  <c r="P201" i="30"/>
  <c r="P203" i="30"/>
  <c r="P204" i="30"/>
  <c r="P561" i="30"/>
  <c r="P581" i="30"/>
  <c r="P679" i="30"/>
  <c r="P562" i="30"/>
  <c r="P521" i="30"/>
  <c r="P516" i="30"/>
  <c r="P342" i="30"/>
  <c r="P221" i="30"/>
  <c r="P222" i="30"/>
  <c r="P228" i="30"/>
  <c r="P225" i="30"/>
  <c r="P227" i="30"/>
  <c r="P207" i="30"/>
  <c r="P213" i="30"/>
  <c r="P212" i="30"/>
  <c r="P304" i="30"/>
  <c r="P219" i="30"/>
  <c r="P664" i="30"/>
  <c r="P369" i="30"/>
  <c r="P296" i="30"/>
  <c r="P343" i="30"/>
  <c r="P216" i="30"/>
  <c r="P218" i="30"/>
  <c r="P217" i="30"/>
  <c r="P220" i="30"/>
  <c r="P335" i="30"/>
  <c r="P224" i="30"/>
  <c r="P432" i="30"/>
  <c r="P426" i="30"/>
  <c r="P365" i="30"/>
  <c r="P336" i="30"/>
  <c r="P330" i="30"/>
  <c r="P211" i="30"/>
  <c r="P209" i="30"/>
  <c r="P208" i="30"/>
  <c r="P594" i="30"/>
  <c r="P596" i="30"/>
  <c r="P334" i="30"/>
  <c r="P206" i="30"/>
  <c r="P156" i="30"/>
  <c r="P132" i="30"/>
  <c r="P140" i="30"/>
  <c r="P141" i="30"/>
  <c r="P144" i="30"/>
  <c r="P145" i="30"/>
  <c r="P143" i="30"/>
  <c r="P128" i="30"/>
  <c r="P136" i="30"/>
  <c r="P135" i="30"/>
  <c r="P134" i="30"/>
  <c r="P152" i="30"/>
  <c r="P151" i="30"/>
  <c r="P133" i="30"/>
  <c r="P148" i="30"/>
  <c r="P568" i="30"/>
  <c r="P169" i="30"/>
  <c r="P675" i="30"/>
  <c r="P168" i="30"/>
  <c r="P167" i="30"/>
  <c r="P177" i="30"/>
  <c r="P161" i="30"/>
  <c r="P159" i="27"/>
  <c r="P309" i="31"/>
  <c r="P112" i="31"/>
  <c r="P283" i="29"/>
  <c r="P41" i="29"/>
  <c r="P274" i="31"/>
  <c r="P77" i="31"/>
  <c r="P27" i="29"/>
  <c r="O769" i="30"/>
  <c r="O769" i="27"/>
  <c r="O770" i="30"/>
  <c r="O770" i="27"/>
  <c r="O764" i="30"/>
  <c r="O764" i="27"/>
  <c r="O742" i="30"/>
  <c r="O742" i="27"/>
  <c r="O754" i="30"/>
  <c r="O755" i="30"/>
  <c r="O756" i="30"/>
  <c r="O749" i="30"/>
  <c r="O748" i="30"/>
  <c r="O747" i="30"/>
  <c r="O747" i="27"/>
  <c r="O736" i="30"/>
  <c r="O733" i="30"/>
  <c r="O734" i="30"/>
  <c r="O726" i="30"/>
  <c r="O727" i="30"/>
  <c r="O732" i="30"/>
  <c r="O732" i="27"/>
  <c r="O730" i="30"/>
  <c r="O718" i="30"/>
  <c r="O718" i="27"/>
  <c r="O709" i="30"/>
  <c r="O717" i="30"/>
  <c r="O722" i="30"/>
  <c r="O720" i="30"/>
  <c r="O713" i="30"/>
  <c r="O713" i="27"/>
  <c r="O714" i="30"/>
  <c r="O703" i="30"/>
  <c r="O700" i="30"/>
  <c r="O706" i="30"/>
  <c r="O699" i="30"/>
  <c r="O704" i="30"/>
  <c r="O642" i="30"/>
  <c r="O492" i="30"/>
  <c r="O327" i="30"/>
  <c r="O318" i="30"/>
  <c r="O371" i="30"/>
  <c r="O371" i="27"/>
  <c r="O251" i="30"/>
  <c r="O250" i="30"/>
  <c r="O249" i="30"/>
  <c r="O248" i="30"/>
  <c r="O247" i="30"/>
  <c r="O246" i="30"/>
  <c r="O246" i="27"/>
  <c r="O245" i="30"/>
  <c r="O649" i="30"/>
  <c r="O649" i="27"/>
  <c r="O258" i="30"/>
  <c r="O257" i="30"/>
  <c r="O643" i="30"/>
  <c r="O253" i="30"/>
  <c r="O252" i="30"/>
  <c r="O252" i="27"/>
  <c r="O299" i="30"/>
  <c r="O254" i="30"/>
  <c r="O621" i="30"/>
  <c r="O622" i="30"/>
  <c r="O623" i="30"/>
  <c r="O255" i="30"/>
  <c r="O409" i="30"/>
  <c r="O263" i="30"/>
  <c r="O313" i="30"/>
  <c r="O261" i="30"/>
  <c r="O260" i="30"/>
  <c r="O260" i="27"/>
  <c r="O256" i="30"/>
  <c r="O370" i="30"/>
  <c r="O262" i="30"/>
  <c r="O320" i="30"/>
  <c r="O237" i="30"/>
  <c r="O236" i="30"/>
  <c r="O236" i="27"/>
  <c r="O235" i="30"/>
  <c r="O238" i="30"/>
  <c r="O238" i="27"/>
  <c r="O234" i="30"/>
  <c r="O310" i="30"/>
  <c r="O194" i="30"/>
  <c r="O239" i="30"/>
  <c r="O316" i="30"/>
  <c r="O316" i="27"/>
  <c r="O300" i="30"/>
  <c r="O233" i="30"/>
  <c r="O231" i="30"/>
  <c r="O230" i="30"/>
  <c r="O587" i="30"/>
  <c r="O229" i="30"/>
  <c r="O563" i="30"/>
  <c r="O501" i="30"/>
  <c r="O583" i="30"/>
  <c r="O582" i="30"/>
  <c r="O312" i="30"/>
  <c r="O312" i="27"/>
  <c r="O311" i="30"/>
  <c r="O301" i="30"/>
  <c r="O298" i="30"/>
  <c r="O244" i="30"/>
  <c r="O243" i="30"/>
  <c r="O242" i="30"/>
  <c r="O242" i="27"/>
  <c r="O241" i="30"/>
  <c r="O240" i="30"/>
  <c r="O240" i="27"/>
  <c r="O518" i="30"/>
  <c r="O584" i="30"/>
  <c r="O424" i="30"/>
  <c r="O188" i="30"/>
  <c r="O187" i="30"/>
  <c r="O187" i="27"/>
  <c r="O519" i="30"/>
  <c r="O423" i="30"/>
  <c r="O191" i="30"/>
  <c r="O197" i="30"/>
  <c r="O196" i="30"/>
  <c r="O195" i="30"/>
  <c r="O193" i="30"/>
  <c r="O192" i="30"/>
  <c r="O190" i="30"/>
  <c r="O189" i="30"/>
  <c r="O665" i="30"/>
  <c r="O665" i="27"/>
  <c r="O678" i="30"/>
  <c r="O435" i="30"/>
  <c r="O420" i="30"/>
  <c r="O415" i="30"/>
  <c r="O307" i="30"/>
  <c r="O199" i="30"/>
  <c r="O199" i="27"/>
  <c r="O200" i="30"/>
  <c r="O595" i="30"/>
  <c r="O595" i="27"/>
  <c r="O431" i="30"/>
  <c r="O434" i="30"/>
  <c r="O433" i="30"/>
  <c r="O345" i="30"/>
  <c r="O341" i="30"/>
  <c r="O341" i="27"/>
  <c r="O337" i="30"/>
  <c r="O186" i="30"/>
  <c r="O297" i="30"/>
  <c r="O295" i="30"/>
  <c r="O185" i="30"/>
  <c r="O184" i="30"/>
  <c r="O368" i="30"/>
  <c r="O182" i="30"/>
  <c r="O344" i="30"/>
  <c r="O183" i="30"/>
  <c r="O326" i="30"/>
  <c r="O326" i="27"/>
  <c r="O294" i="30"/>
  <c r="O293" i="30"/>
  <c r="O292" i="30"/>
  <c r="O202" i="30"/>
  <c r="O201" i="30"/>
  <c r="O203" i="30"/>
  <c r="O203" i="27"/>
  <c r="O204" i="30"/>
  <c r="O611" i="30"/>
  <c r="O611" i="27"/>
  <c r="O561" i="30"/>
  <c r="O581" i="30"/>
  <c r="O679" i="30"/>
  <c r="O562" i="30"/>
  <c r="O339" i="30"/>
  <c r="O339" i="27"/>
  <c r="O521" i="30"/>
  <c r="O516" i="30"/>
  <c r="O342" i="30"/>
  <c r="O221" i="30"/>
  <c r="O222" i="30"/>
  <c r="O228" i="30"/>
  <c r="O226" i="30"/>
  <c r="O227" i="30"/>
  <c r="O207" i="30"/>
  <c r="O213" i="30"/>
  <c r="O212" i="30"/>
  <c r="O212" i="27"/>
  <c r="O214" i="30"/>
  <c r="O304" i="30"/>
  <c r="O219" i="30"/>
  <c r="O664" i="30"/>
  <c r="O369" i="30"/>
  <c r="O346" i="30"/>
  <c r="O346" i="27"/>
  <c r="O296" i="30"/>
  <c r="O412" i="30"/>
  <c r="O412" i="27"/>
  <c r="O343" i="30"/>
  <c r="O216" i="30"/>
  <c r="O218" i="30"/>
  <c r="O217" i="30"/>
  <c r="O335" i="30"/>
  <c r="O335" i="27"/>
  <c r="O224" i="30"/>
  <c r="O223" i="30"/>
  <c r="O432" i="30"/>
  <c r="O426" i="30"/>
  <c r="O365" i="30"/>
  <c r="O336" i="30"/>
  <c r="O331" i="30"/>
  <c r="O330" i="30"/>
  <c r="O215" i="30"/>
  <c r="O211" i="30"/>
  <c r="O210" i="30"/>
  <c r="O210" i="27"/>
  <c r="O209" i="30"/>
  <c r="O208" i="30"/>
  <c r="O594" i="30"/>
  <c r="O596" i="30"/>
  <c r="O334" i="30"/>
  <c r="O206" i="30"/>
  <c r="O130" i="27"/>
  <c r="O129" i="30"/>
  <c r="O618" i="30"/>
  <c r="O618" i="27"/>
  <c r="O156" i="30"/>
  <c r="O131" i="30"/>
  <c r="O132" i="30"/>
  <c r="O139" i="30"/>
  <c r="O140" i="30"/>
  <c r="O138" i="30"/>
  <c r="O141" i="30"/>
  <c r="O144" i="30"/>
  <c r="O145" i="30"/>
  <c r="O143" i="30"/>
  <c r="O142" i="30"/>
  <c r="O154" i="30"/>
  <c r="O153" i="30"/>
  <c r="O128" i="30"/>
  <c r="O155" i="30"/>
  <c r="O303" i="30"/>
  <c r="O303" i="27"/>
  <c r="O137" i="30"/>
  <c r="O136" i="30"/>
  <c r="O135" i="30"/>
  <c r="O134" i="30"/>
  <c r="O152" i="30"/>
  <c r="O151" i="30"/>
  <c r="O151" i="27"/>
  <c r="O150" i="30"/>
  <c r="O149" i="30"/>
  <c r="O149" i="27"/>
  <c r="O133" i="30"/>
  <c r="O286" i="30"/>
  <c r="O148" i="30"/>
  <c r="O147" i="30"/>
  <c r="O146" i="30"/>
  <c r="O568" i="30"/>
  <c r="O328" i="30"/>
  <c r="O171" i="30"/>
  <c r="O170" i="30"/>
  <c r="O168" i="30"/>
  <c r="O167" i="30"/>
  <c r="O573" i="30"/>
  <c r="O177" i="30"/>
  <c r="O176" i="30"/>
  <c r="O289" i="30"/>
  <c r="O178" i="30"/>
  <c r="O325" i="30"/>
  <c r="O290" i="30"/>
  <c r="O692" i="30"/>
  <c r="O315" i="30"/>
  <c r="O180" i="30"/>
  <c r="O179" i="30"/>
  <c r="O175" i="30"/>
  <c r="O174" i="30"/>
  <c r="O173" i="30"/>
  <c r="O157" i="30"/>
  <c r="O429" i="30"/>
  <c r="O166" i="30"/>
  <c r="O673" i="30"/>
  <c r="O400" i="30"/>
  <c r="O567" i="30"/>
  <c r="O181" i="30"/>
  <c r="O661" i="30"/>
  <c r="O172" i="30"/>
  <c r="O576" i="30"/>
  <c r="O660" i="30"/>
  <c r="O571" i="30"/>
  <c r="O575" i="30"/>
  <c r="O574" i="30"/>
  <c r="O165" i="30"/>
  <c r="O314" i="30"/>
  <c r="O680" i="30"/>
  <c r="O288" i="30"/>
  <c r="O689" i="30"/>
  <c r="O287" i="30"/>
  <c r="O163" i="30"/>
  <c r="O161" i="30"/>
  <c r="O160" i="30"/>
  <c r="O159" i="30"/>
  <c r="O555" i="30"/>
  <c r="O555" i="27"/>
  <c r="O585" i="30"/>
  <c r="O580" i="30"/>
  <c r="O442" i="30"/>
  <c r="O690" i="30"/>
  <c r="O101" i="30"/>
  <c r="O102" i="30"/>
  <c r="O100" i="30"/>
  <c r="O99" i="30"/>
  <c r="O536" i="30"/>
  <c r="O656" i="30"/>
  <c r="O281" i="30"/>
  <c r="O322" i="30"/>
  <c r="O108" i="30"/>
  <c r="O110" i="30"/>
  <c r="O107" i="30"/>
  <c r="O540" i="30"/>
  <c r="O448" i="30"/>
  <c r="O447" i="30"/>
  <c r="O410" i="30"/>
  <c r="O105" i="30"/>
  <c r="O104" i="30"/>
  <c r="O340" i="30"/>
  <c r="O338" i="30"/>
  <c r="O103" i="30"/>
  <c r="O498" i="30"/>
  <c r="O97" i="30"/>
  <c r="O96" i="30"/>
  <c r="O578" i="30"/>
  <c r="O569" i="30"/>
  <c r="O92" i="30"/>
  <c r="O91" i="30"/>
  <c r="O90" i="30"/>
  <c r="O89" i="30"/>
  <c r="O285" i="30"/>
  <c r="O120" i="30"/>
  <c r="O284" i="30"/>
  <c r="O126" i="30"/>
  <c r="O489" i="30"/>
  <c r="O115" i="30"/>
  <c r="O114" i="30"/>
  <c r="O113" i="30"/>
  <c r="O112" i="30"/>
  <c r="O478" i="30"/>
  <c r="O122" i="30"/>
  <c r="O74" i="30"/>
  <c r="O119" i="30"/>
  <c r="O118" i="30"/>
  <c r="O117" i="30"/>
  <c r="O116" i="30"/>
  <c r="O271" i="30"/>
  <c r="O43" i="30"/>
  <c r="O42" i="30"/>
  <c r="O40" i="30"/>
  <c r="O39" i="30"/>
  <c r="O60" i="30"/>
  <c r="O61" i="30"/>
  <c r="O62" i="30"/>
  <c r="O324" i="30"/>
  <c r="O58" i="30"/>
  <c r="O57" i="30"/>
  <c r="O56" i="30"/>
  <c r="O275" i="30"/>
  <c r="O274" i="30"/>
  <c r="O273" i="30"/>
  <c r="O272" i="30"/>
  <c r="O63" i="30"/>
  <c r="O69" i="30"/>
  <c r="O72" i="30"/>
  <c r="O66" i="30"/>
  <c r="O279" i="30"/>
  <c r="O278" i="30"/>
  <c r="O276" i="30"/>
  <c r="O68" i="30"/>
  <c r="O67" i="30"/>
  <c r="O85" i="30"/>
  <c r="O77" i="30"/>
  <c r="O78" i="30"/>
  <c r="O84" i="30"/>
  <c r="O83" i="30"/>
  <c r="O82" i="30"/>
  <c r="O598" i="30"/>
  <c r="O9" i="30"/>
  <c r="O265" i="30"/>
  <c r="O22" i="30"/>
  <c r="O23" i="30"/>
  <c r="O333" i="30"/>
  <c r="O269" i="30"/>
  <c r="O268" i="30"/>
  <c r="O553" i="30"/>
  <c r="O27" i="30"/>
  <c r="O29" i="30"/>
  <c r="O599" i="30"/>
  <c r="O4" i="30"/>
  <c r="O8" i="30"/>
  <c r="O476" i="30"/>
  <c r="O323" i="30"/>
  <c r="N769" i="30"/>
  <c r="N770" i="30"/>
  <c r="N742" i="30"/>
  <c r="N754" i="30"/>
  <c r="N755" i="30"/>
  <c r="N256" i="30"/>
  <c r="N370" i="30"/>
  <c r="Q818" i="27"/>
  <c r="Q810" i="30"/>
  <c r="Q810" i="27"/>
  <c r="Q769" i="31"/>
  <c r="Q770" i="31"/>
  <c r="Q764" i="27"/>
  <c r="Q755" i="31"/>
  <c r="Q756" i="31"/>
  <c r="Q749" i="30"/>
  <c r="Q747" i="31"/>
  <c r="Q733" i="31"/>
  <c r="Q734" i="31"/>
  <c r="Q726" i="31"/>
  <c r="Q727" i="31"/>
  <c r="Q732" i="31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259" i="31"/>
  <c r="Q299" i="31"/>
  <c r="Q254" i="31"/>
  <c r="Q621" i="31"/>
  <c r="Q623" i="31"/>
  <c r="Q255" i="31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173" i="31"/>
  <c r="Q157" i="31"/>
  <c r="Q400" i="31"/>
  <c r="Q291" i="31"/>
  <c r="Q571" i="31"/>
  <c r="Q668" i="31"/>
  <c r="Q575" i="29"/>
  <c r="Q574" i="29"/>
  <c r="Q680" i="31"/>
  <c r="Q680" i="29"/>
  <c r="Q689" i="31"/>
  <c r="Q287" i="31"/>
  <c r="Q160" i="31"/>
  <c r="Q670" i="29"/>
  <c r="Q322" i="31"/>
  <c r="Q322" i="29"/>
  <c r="Q107" i="29"/>
  <c r="Q653" i="29"/>
  <c r="Q98" i="29"/>
  <c r="Q97" i="31"/>
  <c r="Q92" i="29"/>
  <c r="Q347" i="29"/>
  <c r="Q114" i="31"/>
  <c r="Q114" i="29"/>
  <c r="Q122" i="31"/>
  <c r="Q41" i="31"/>
  <c r="Q38" i="29"/>
  <c r="Q44" i="31"/>
  <c r="Q60" i="29"/>
  <c r="Q272" i="29"/>
  <c r="Q70" i="31"/>
  <c r="Q70" i="29"/>
  <c r="Q66" i="29"/>
  <c r="Q84" i="29"/>
  <c r="Q81" i="31"/>
  <c r="Q81" i="29"/>
  <c r="Q14" i="29"/>
  <c r="Q321" i="31"/>
  <c r="Q47" i="31"/>
  <c r="Q47" i="29"/>
  <c r="Q27" i="29"/>
  <c r="Q599" i="31"/>
  <c r="Q554" i="31"/>
  <c r="Q25" i="31"/>
  <c r="Q11" i="31"/>
  <c r="P810" i="30"/>
  <c r="P769" i="30"/>
  <c r="P770" i="30"/>
  <c r="P764" i="30"/>
  <c r="P742" i="30"/>
  <c r="P754" i="30"/>
  <c r="P717" i="30"/>
  <c r="P194" i="30"/>
  <c r="P175" i="31"/>
  <c r="P174" i="31"/>
  <c r="P157" i="31"/>
  <c r="P157" i="29"/>
  <c r="P667" i="31"/>
  <c r="P429" i="31"/>
  <c r="P673" i="29"/>
  <c r="P400" i="31"/>
  <c r="P661" i="31"/>
  <c r="P660" i="29"/>
  <c r="P571" i="29"/>
  <c r="P668" i="31"/>
  <c r="P668" i="29"/>
  <c r="P575" i="29"/>
  <c r="P574" i="31"/>
  <c r="P165" i="31"/>
  <c r="P164" i="31"/>
  <c r="P287" i="29"/>
  <c r="P163" i="31"/>
  <c r="P162" i="31"/>
  <c r="P160" i="29"/>
  <c r="P159" i="31"/>
  <c r="P159" i="29"/>
  <c r="P555" i="29"/>
  <c r="P585" i="29"/>
  <c r="P557" i="29"/>
  <c r="P101" i="31"/>
  <c r="P101" i="29"/>
  <c r="P100" i="31"/>
  <c r="P100" i="29"/>
  <c r="P99" i="31"/>
  <c r="P99" i="29"/>
  <c r="P536" i="31"/>
  <c r="P656" i="31"/>
  <c r="P322" i="31"/>
  <c r="P540" i="31"/>
  <c r="P540" i="29"/>
  <c r="P448" i="29"/>
  <c r="P439" i="31"/>
  <c r="P106" i="31"/>
  <c r="P104" i="31"/>
  <c r="P103" i="31"/>
  <c r="P696" i="31"/>
  <c r="P90" i="29"/>
  <c r="P89" i="29"/>
  <c r="P285" i="29"/>
  <c r="P284" i="31"/>
  <c r="P123" i="31"/>
  <c r="P489" i="29"/>
  <c r="P121" i="29"/>
  <c r="P271" i="31"/>
  <c r="P491" i="31"/>
  <c r="P58" i="31"/>
  <c r="P55" i="31"/>
  <c r="P382" i="31"/>
  <c r="P273" i="31"/>
  <c r="P63" i="31"/>
  <c r="P276" i="31"/>
  <c r="P67" i="29"/>
  <c r="P86" i="29"/>
  <c r="P13" i="29"/>
  <c r="P598" i="29"/>
  <c r="P17" i="31"/>
  <c r="P23" i="31"/>
  <c r="P30" i="31"/>
  <c r="P25" i="31"/>
  <c r="O818" i="30"/>
  <c r="O818" i="27"/>
  <c r="O810" i="30"/>
  <c r="O716" i="30"/>
  <c r="O259" i="30"/>
  <c r="O232" i="30"/>
  <c r="O422" i="30"/>
  <c r="O198" i="30"/>
  <c r="O517" i="30"/>
  <c r="O517" i="27"/>
  <c r="O225" i="30"/>
  <c r="O220" i="30"/>
  <c r="O130" i="30"/>
  <c r="O127" i="30"/>
  <c r="O127" i="27"/>
  <c r="O169" i="30"/>
  <c r="O667" i="30"/>
  <c r="O164" i="30"/>
  <c r="O282" i="30"/>
  <c r="O444" i="30"/>
  <c r="O411" i="30"/>
  <c r="O329" i="30"/>
  <c r="O402" i="30"/>
  <c r="O15" i="30"/>
  <c r="N191" i="31"/>
  <c r="N208" i="30"/>
  <c r="N429" i="29"/>
  <c r="N166" i="31"/>
  <c r="N673" i="29"/>
  <c r="N680" i="29"/>
  <c r="N160" i="31"/>
  <c r="N309" i="29"/>
  <c r="N94" i="29"/>
  <c r="N90" i="31"/>
  <c r="N89" i="31"/>
  <c r="N89" i="29"/>
  <c r="N270" i="31"/>
  <c r="N270" i="29"/>
  <c r="N60" i="31"/>
  <c r="N61" i="31"/>
  <c r="N58" i="31"/>
  <c r="N84" i="31"/>
  <c r="N84" i="29"/>
  <c r="N83" i="31"/>
  <c r="N81" i="31"/>
  <c r="N51" i="29"/>
  <c r="N317" i="31"/>
  <c r="N35" i="31"/>
  <c r="N32" i="29"/>
  <c r="N30" i="31"/>
  <c r="Q536" i="29"/>
  <c r="Q656" i="31"/>
  <c r="Q319" i="29"/>
  <c r="Q4" i="31"/>
  <c r="P251" i="31"/>
  <c r="P250" i="31"/>
  <c r="P250" i="29"/>
  <c r="P249" i="31"/>
  <c r="P248" i="31"/>
  <c r="P247" i="31"/>
  <c r="P246" i="31"/>
  <c r="P245" i="31"/>
  <c r="P649" i="31"/>
  <c r="P649" i="29"/>
  <c r="P258" i="31"/>
  <c r="P257" i="31"/>
  <c r="P253" i="29"/>
  <c r="P252" i="31"/>
  <c r="P252" i="29"/>
  <c r="P259" i="31"/>
  <c r="P299" i="31"/>
  <c r="P299" i="29"/>
  <c r="P254" i="29"/>
  <c r="P622" i="29"/>
  <c r="P623" i="29"/>
  <c r="P255" i="31"/>
  <c r="P409" i="31"/>
  <c r="P263" i="29"/>
  <c r="P313" i="31"/>
  <c r="P313" i="29"/>
  <c r="P261" i="31"/>
  <c r="P260" i="31"/>
  <c r="P256" i="31"/>
  <c r="P370" i="31"/>
  <c r="P370" i="29"/>
  <c r="P262" i="29"/>
  <c r="P320" i="31"/>
  <c r="P320" i="29"/>
  <c r="P236" i="31"/>
  <c r="P235" i="31"/>
  <c r="P238" i="31"/>
  <c r="P238" i="29"/>
  <c r="P234" i="31"/>
  <c r="P310" i="31"/>
  <c r="P310" i="29"/>
  <c r="P239" i="31"/>
  <c r="P239" i="29"/>
  <c r="P316" i="31"/>
  <c r="P300" i="31"/>
  <c r="P233" i="31"/>
  <c r="P232" i="31"/>
  <c r="P231" i="31"/>
  <c r="P230" i="31"/>
  <c r="P230" i="29"/>
  <c r="P587" i="31"/>
  <c r="P587" i="29"/>
  <c r="P229" i="31"/>
  <c r="P563" i="31"/>
  <c r="P563" i="29"/>
  <c r="P501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339" i="30"/>
  <c r="P521" i="31"/>
  <c r="P516" i="31"/>
  <c r="P516" i="29"/>
  <c r="P221" i="31"/>
  <c r="P221" i="29"/>
  <c r="P222" i="31"/>
  <c r="P228" i="31"/>
  <c r="P228" i="29"/>
  <c r="P225" i="31"/>
  <c r="P225" i="29"/>
  <c r="P226" i="31"/>
  <c r="P226" i="29"/>
  <c r="P227" i="31"/>
  <c r="P227" i="29"/>
  <c r="P207" i="31"/>
  <c r="P207" i="29"/>
  <c r="P213" i="31"/>
  <c r="P212" i="29"/>
  <c r="P214" i="31"/>
  <c r="P214" i="29"/>
  <c r="P304" i="31"/>
  <c r="P304" i="29"/>
  <c r="P219" i="31"/>
  <c r="P664" i="31"/>
  <c r="P369" i="31"/>
  <c r="P346" i="31"/>
  <c r="P346" i="29"/>
  <c r="P296" i="31"/>
  <c r="P412" i="29"/>
  <c r="P343" i="31"/>
  <c r="P343" i="29"/>
  <c r="P216" i="31"/>
  <c r="P216" i="29"/>
  <c r="P218" i="31"/>
  <c r="P217" i="31"/>
  <c r="P220" i="31"/>
  <c r="P220" i="29"/>
  <c r="P335" i="31"/>
  <c r="P335" i="29"/>
  <c r="P224" i="29"/>
  <c r="P223" i="31"/>
  <c r="P223" i="29"/>
  <c r="P432" i="31"/>
  <c r="P432" i="29"/>
  <c r="P426" i="31"/>
  <c r="P426" i="29"/>
  <c r="P365" i="31"/>
  <c r="P336" i="31"/>
  <c r="P336" i="29"/>
  <c r="P331" i="31"/>
  <c r="P330" i="31"/>
  <c r="P330" i="29"/>
  <c r="P215" i="31"/>
  <c r="P211" i="31"/>
  <c r="P211" i="29"/>
  <c r="P210" i="31"/>
  <c r="P210" i="29"/>
  <c r="P209" i="31"/>
  <c r="P209" i="29"/>
  <c r="P208" i="31"/>
  <c r="P208" i="29"/>
  <c r="P334" i="31"/>
  <c r="P206" i="31"/>
  <c r="P206" i="29"/>
  <c r="P130" i="31"/>
  <c r="P129" i="31"/>
  <c r="P618" i="31"/>
  <c r="P618" i="29"/>
  <c r="P156" i="31"/>
  <c r="P131" i="31"/>
  <c r="P132" i="31"/>
  <c r="P139" i="29"/>
  <c r="P138" i="31"/>
  <c r="P138" i="29"/>
  <c r="P141" i="31"/>
  <c r="P144" i="31"/>
  <c r="P145" i="31"/>
  <c r="P145" i="29"/>
  <c r="P143" i="31"/>
  <c r="P154" i="31"/>
  <c r="P153" i="31"/>
  <c r="P155" i="31"/>
  <c r="P127" i="29"/>
  <c r="P303" i="31"/>
  <c r="P303" i="29"/>
  <c r="P137" i="31"/>
  <c r="P137" i="29"/>
  <c r="P136" i="31"/>
  <c r="P136" i="29"/>
  <c r="P135" i="31"/>
  <c r="P135" i="29"/>
  <c r="P152" i="31"/>
  <c r="P151" i="29"/>
  <c r="P150" i="31"/>
  <c r="P150" i="29"/>
  <c r="P149" i="31"/>
  <c r="P149" i="29"/>
  <c r="P133" i="31"/>
  <c r="P133" i="29"/>
  <c r="P286" i="31"/>
  <c r="P286" i="29"/>
  <c r="P148" i="29"/>
  <c r="P147" i="29"/>
  <c r="P146" i="31"/>
  <c r="P146" i="29"/>
  <c r="P568" i="31"/>
  <c r="P568" i="29"/>
  <c r="P328" i="31"/>
  <c r="P328" i="29"/>
  <c r="P171" i="31"/>
  <c r="P171" i="29"/>
  <c r="P170" i="29"/>
  <c r="P169" i="29"/>
  <c r="P675" i="31"/>
  <c r="P675" i="29"/>
  <c r="P168" i="31"/>
  <c r="P167" i="31"/>
  <c r="P573" i="29"/>
  <c r="P177" i="31"/>
  <c r="P176" i="31"/>
  <c r="P289" i="31"/>
  <c r="P325" i="31"/>
  <c r="P290" i="31"/>
  <c r="P290" i="29"/>
  <c r="P692" i="31"/>
  <c r="P692" i="29"/>
  <c r="P180" i="31"/>
  <c r="P174" i="29"/>
  <c r="P173" i="31"/>
  <c r="P173" i="29"/>
  <c r="P429" i="29"/>
  <c r="P673" i="31"/>
  <c r="P567" i="31"/>
  <c r="P567" i="29"/>
  <c r="P172" i="31"/>
  <c r="P172" i="29"/>
  <c r="P572" i="31"/>
  <c r="P571" i="31"/>
  <c r="P314" i="31"/>
  <c r="P314" i="29"/>
  <c r="P161" i="31"/>
  <c r="P555" i="31"/>
  <c r="P670" i="31"/>
  <c r="P670" i="29"/>
  <c r="P107" i="31"/>
  <c r="P447" i="31"/>
  <c r="P338" i="31"/>
  <c r="P97" i="31"/>
  <c r="P97" i="29"/>
  <c r="P569" i="31"/>
  <c r="P538" i="31"/>
  <c r="P112" i="29"/>
  <c r="P122" i="31"/>
  <c r="P74" i="29"/>
  <c r="P270" i="31"/>
  <c r="P45" i="31"/>
  <c r="P38" i="29"/>
  <c r="P37" i="29"/>
  <c r="P60" i="31"/>
  <c r="P54" i="31"/>
  <c r="P332" i="31"/>
  <c r="P21" i="31"/>
  <c r="P321" i="31"/>
  <c r="P553" i="31"/>
  <c r="P553" i="29"/>
  <c r="P36" i="31"/>
  <c r="P267" i="29"/>
  <c r="P476" i="29"/>
  <c r="P7" i="29"/>
  <c r="N730" i="31"/>
  <c r="N718" i="31"/>
  <c r="N709" i="31"/>
  <c r="N716" i="31"/>
  <c r="N703" i="31"/>
  <c r="N320" i="31"/>
  <c r="N235" i="31"/>
  <c r="N234" i="31"/>
  <c r="N310" i="31"/>
  <c r="N197" i="31"/>
  <c r="N196" i="31"/>
  <c r="N193" i="31"/>
  <c r="N431" i="31"/>
  <c r="N341" i="31"/>
  <c r="N412" i="31"/>
  <c r="N211" i="29"/>
  <c r="N210" i="31"/>
  <c r="N210" i="29"/>
  <c r="N209" i="31"/>
  <c r="N444" i="31"/>
  <c r="N338" i="29"/>
  <c r="N103" i="31"/>
  <c r="N95" i="29"/>
  <c r="N38" i="31"/>
  <c r="N82" i="31"/>
  <c r="N24" i="29"/>
  <c r="N23" i="29"/>
  <c r="N321" i="31"/>
  <c r="N656" i="31"/>
  <c r="N670" i="31"/>
  <c r="N113" i="31"/>
  <c r="O810" i="27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277" i="31"/>
  <c r="O68" i="31"/>
  <c r="O49" i="31"/>
  <c r="O27" i="31"/>
  <c r="N555" i="31"/>
  <c r="N585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332" i="31"/>
  <c r="O21" i="31"/>
  <c r="O18" i="31"/>
  <c r="O333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30" i="31"/>
  <c r="S29" i="31"/>
  <c r="S25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8" i="31"/>
  <c r="R667" i="31"/>
  <c r="R666" i="31"/>
  <c r="R665" i="31"/>
  <c r="R664" i="31"/>
  <c r="R663" i="31"/>
  <c r="R662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2" i="31"/>
  <c r="R571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7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40" i="31"/>
  <c r="R339" i="31"/>
  <c r="R337" i="31"/>
  <c r="R336" i="31"/>
  <c r="R331" i="31"/>
  <c r="R330" i="31"/>
  <c r="R329" i="31"/>
  <c r="R328" i="31"/>
  <c r="R327" i="31"/>
  <c r="R326" i="31"/>
  <c r="R325" i="31"/>
  <c r="R321" i="31"/>
  <c r="R320" i="31"/>
  <c r="R318" i="31"/>
  <c r="R316" i="31"/>
  <c r="R315" i="31"/>
  <c r="R313" i="31"/>
  <c r="R312" i="31"/>
  <c r="R311" i="31"/>
  <c r="R310" i="31"/>
  <c r="R309" i="31"/>
  <c r="R308" i="31"/>
  <c r="R307" i="31"/>
  <c r="R305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5" i="31"/>
  <c r="R284" i="31"/>
  <c r="R283" i="31"/>
  <c r="R282" i="31"/>
  <c r="R281" i="31"/>
  <c r="R280" i="31"/>
  <c r="R279" i="31"/>
  <c r="R273" i="31"/>
  <c r="R272" i="31"/>
  <c r="R271" i="31"/>
  <c r="R270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7" i="31"/>
  <c r="R116" i="31"/>
  <c r="R115" i="31"/>
  <c r="R114" i="31"/>
  <c r="R113" i="31"/>
  <c r="R112" i="31"/>
  <c r="R111" i="31"/>
  <c r="R105" i="31"/>
  <c r="R104" i="31"/>
  <c r="R103" i="31"/>
  <c r="R102" i="31"/>
  <c r="R101" i="31"/>
  <c r="R100" i="31"/>
  <c r="R99" i="31"/>
  <c r="R93" i="31"/>
  <c r="R92" i="31"/>
  <c r="R91" i="31"/>
  <c r="R90" i="31"/>
  <c r="R89" i="31"/>
  <c r="R81" i="31"/>
  <c r="R80" i="31"/>
  <c r="R69" i="31"/>
  <c r="R68" i="31"/>
  <c r="R67" i="31"/>
  <c r="R66" i="31"/>
  <c r="R64" i="31"/>
  <c r="R63" i="31"/>
  <c r="R57" i="31"/>
  <c r="R56" i="31"/>
  <c r="R55" i="31"/>
  <c r="R54" i="31"/>
  <c r="R53" i="31"/>
  <c r="R52" i="31"/>
  <c r="R51" i="31"/>
  <c r="R45" i="31"/>
  <c r="R44" i="31"/>
  <c r="R43" i="31"/>
  <c r="R42" i="31"/>
  <c r="R41" i="31"/>
  <c r="R40" i="31"/>
  <c r="R39" i="31"/>
  <c r="R20" i="31"/>
  <c r="R19" i="31"/>
  <c r="R16" i="31"/>
  <c r="R15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1" i="31"/>
  <c r="Q298" i="31"/>
  <c r="Q286" i="31"/>
  <c r="Q272" i="31"/>
  <c r="Q271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63" i="31"/>
  <c r="P262" i="31"/>
  <c r="P254" i="31"/>
  <c r="P253" i="31"/>
  <c r="P203" i="31"/>
  <c r="P202" i="31"/>
  <c r="P194" i="31"/>
  <c r="P193" i="31"/>
  <c r="P178" i="31"/>
  <c r="P142" i="31"/>
  <c r="P134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AB823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8" i="31"/>
  <c r="N746" i="31"/>
  <c r="N745" i="31"/>
  <c r="N744" i="31"/>
  <c r="N743" i="31"/>
  <c r="N742" i="31"/>
  <c r="N741" i="31"/>
  <c r="AB740" i="31"/>
  <c r="N740" i="31"/>
  <c r="N739" i="31"/>
  <c r="N738" i="31"/>
  <c r="N737" i="31"/>
  <c r="N735" i="31"/>
  <c r="N731" i="31"/>
  <c r="N729" i="31"/>
  <c r="N728" i="31"/>
  <c r="AE725" i="31"/>
  <c r="N725" i="31"/>
  <c r="N724" i="31"/>
  <c r="N723" i="31"/>
  <c r="N722" i="31"/>
  <c r="N721" i="31"/>
  <c r="N719" i="31"/>
  <c r="N715" i="31"/>
  <c r="N712" i="31"/>
  <c r="N711" i="31"/>
  <c r="N710" i="31"/>
  <c r="N708" i="31"/>
  <c r="N707" i="31"/>
  <c r="N705" i="31"/>
  <c r="N702" i="31"/>
  <c r="N701" i="31"/>
  <c r="AB699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AB679" i="31"/>
  <c r="N677" i="31"/>
  <c r="N676" i="31"/>
  <c r="N674" i="31"/>
  <c r="N672" i="31"/>
  <c r="N671" i="31"/>
  <c r="N669" i="31"/>
  <c r="N666" i="31"/>
  <c r="AB664" i="31"/>
  <c r="N663" i="31"/>
  <c r="N662" i="31"/>
  <c r="N659" i="31"/>
  <c r="N658" i="31"/>
  <c r="N657" i="31"/>
  <c r="N655" i="31"/>
  <c r="AE654" i="31"/>
  <c r="N654" i="31"/>
  <c r="N652" i="31"/>
  <c r="N651" i="31"/>
  <c r="N650" i="31"/>
  <c r="N648" i="31"/>
  <c r="N647" i="31"/>
  <c r="N646" i="31"/>
  <c r="N645" i="31"/>
  <c r="N644" i="31"/>
  <c r="AB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AE619" i="31"/>
  <c r="N619" i="31"/>
  <c r="N617" i="31"/>
  <c r="AB616" i="31"/>
  <c r="N616" i="31"/>
  <c r="N615" i="31"/>
  <c r="N614" i="31"/>
  <c r="N613" i="31"/>
  <c r="N612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AB595" i="31"/>
  <c r="AB593" i="31"/>
  <c r="N593" i="31"/>
  <c r="AB592" i="31"/>
  <c r="N592" i="31"/>
  <c r="N591" i="31"/>
  <c r="N590" i="31"/>
  <c r="N588" i="31"/>
  <c r="N586" i="31"/>
  <c r="AE582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N535" i="31"/>
  <c r="AE534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AE522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AE426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0" i="31"/>
  <c r="AE368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AB340" i="31"/>
  <c r="N318" i="31"/>
  <c r="N316" i="31"/>
  <c r="N315" i="31"/>
  <c r="AB282" i="31"/>
  <c r="N250" i="31"/>
  <c r="N249" i="31"/>
  <c r="N248" i="31"/>
  <c r="N247" i="31"/>
  <c r="N246" i="31"/>
  <c r="AB236" i="31"/>
  <c r="AB211" i="31"/>
  <c r="BP36" i="31"/>
  <c r="N194" i="31"/>
  <c r="AB186" i="31"/>
  <c r="AB184" i="31"/>
  <c r="AB174" i="31"/>
  <c r="AB152" i="31"/>
  <c r="AB132" i="31"/>
  <c r="AE121" i="31"/>
  <c r="AB115" i="31"/>
  <c r="AB104" i="31"/>
  <c r="AE55" i="31"/>
  <c r="AB43" i="31"/>
  <c r="AB30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1" i="30"/>
  <c r="S687" i="30"/>
  <c r="S686" i="30"/>
  <c r="S685" i="30"/>
  <c r="S684" i="30"/>
  <c r="S683" i="30"/>
  <c r="S682" i="30"/>
  <c r="S681" i="30"/>
  <c r="S679" i="30"/>
  <c r="S678" i="30"/>
  <c r="S677" i="30"/>
  <c r="S676" i="30"/>
  <c r="S675" i="30"/>
  <c r="S674" i="30"/>
  <c r="S673" i="30"/>
  <c r="S672" i="30"/>
  <c r="S671" i="30"/>
  <c r="S669" i="30"/>
  <c r="S666" i="30"/>
  <c r="S665" i="30"/>
  <c r="S664" i="30"/>
  <c r="S663" i="30"/>
  <c r="S662" i="30"/>
  <c r="S661" i="30"/>
  <c r="S660" i="30"/>
  <c r="S659" i="30"/>
  <c r="S658" i="30"/>
  <c r="S657" i="30"/>
  <c r="S655" i="30"/>
  <c r="S654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4" i="30"/>
  <c r="S583" i="30"/>
  <c r="S582" i="30"/>
  <c r="S581" i="30"/>
  <c r="S579" i="30"/>
  <c r="S577" i="30"/>
  <c r="S576" i="30"/>
  <c r="S573" i="30"/>
  <c r="S570" i="30"/>
  <c r="S568" i="30"/>
  <c r="S566" i="30"/>
  <c r="S565" i="30"/>
  <c r="S564" i="30"/>
  <c r="S563" i="30"/>
  <c r="S562" i="30"/>
  <c r="S561" i="30"/>
  <c r="S560" i="30"/>
  <c r="S559" i="30"/>
  <c r="S558" i="30"/>
  <c r="S556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7" i="30"/>
  <c r="S496" i="30"/>
  <c r="S495" i="30"/>
  <c r="S494" i="30"/>
  <c r="S493" i="30"/>
  <c r="S492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4" i="30"/>
  <c r="S443" i="30"/>
  <c r="S441" i="30"/>
  <c r="S440" i="30"/>
  <c r="S438" i="30"/>
  <c r="S437" i="30"/>
  <c r="S436" i="30"/>
  <c r="S435" i="30"/>
  <c r="S434" i="30"/>
  <c r="S433" i="30"/>
  <c r="S432" i="30"/>
  <c r="S431" i="30"/>
  <c r="S430" i="30"/>
  <c r="S428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09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6" i="30"/>
  <c r="S345" i="30"/>
  <c r="S344" i="30"/>
  <c r="S343" i="30"/>
  <c r="S342" i="30"/>
  <c r="S341" i="30"/>
  <c r="S339" i="30"/>
  <c r="S337" i="30"/>
  <c r="S336" i="30"/>
  <c r="S335" i="30"/>
  <c r="S334" i="30"/>
  <c r="S331" i="30"/>
  <c r="S330" i="30"/>
  <c r="S328" i="30"/>
  <c r="S327" i="30"/>
  <c r="S326" i="30"/>
  <c r="S325" i="30"/>
  <c r="S324" i="30"/>
  <c r="S320" i="30"/>
  <c r="S318" i="30"/>
  <c r="S316" i="30"/>
  <c r="S313" i="30"/>
  <c r="S312" i="30"/>
  <c r="S311" i="30"/>
  <c r="S310" i="30"/>
  <c r="S307" i="30"/>
  <c r="S304" i="30"/>
  <c r="S303" i="30"/>
  <c r="S301" i="30"/>
  <c r="S300" i="30"/>
  <c r="S299" i="30"/>
  <c r="S298" i="30"/>
  <c r="S297" i="30"/>
  <c r="S296" i="30"/>
  <c r="S295" i="30"/>
  <c r="S294" i="30"/>
  <c r="S293" i="30"/>
  <c r="S292" i="30"/>
  <c r="S289" i="30"/>
  <c r="S288" i="30"/>
  <c r="S286" i="30"/>
  <c r="S277" i="30"/>
  <c r="S27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1" i="30"/>
  <c r="S170" i="30"/>
  <c r="S169" i="30"/>
  <c r="S168" i="30"/>
  <c r="S167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1" i="30"/>
  <c r="S120" i="30"/>
  <c r="S109" i="30"/>
  <c r="S108" i="30"/>
  <c r="S97" i="30"/>
  <c r="S96" i="30"/>
  <c r="S85" i="30"/>
  <c r="S84" i="30"/>
  <c r="S73" i="30"/>
  <c r="S72" i="30"/>
  <c r="S61" i="30"/>
  <c r="S60" i="30"/>
  <c r="S49" i="30"/>
  <c r="S48" i="30"/>
  <c r="S37" i="30"/>
  <c r="S36" i="30"/>
  <c r="S25" i="30"/>
  <c r="S24" i="30"/>
  <c r="S13" i="30"/>
  <c r="S12" i="30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9" i="30"/>
  <c r="R678" i="30"/>
  <c r="R677" i="30"/>
  <c r="R676" i="30"/>
  <c r="R674" i="30"/>
  <c r="R672" i="30"/>
  <c r="R671" i="30"/>
  <c r="R669" i="30"/>
  <c r="R666" i="30"/>
  <c r="R665" i="30"/>
  <c r="R664" i="30"/>
  <c r="R663" i="30"/>
  <c r="R662" i="30"/>
  <c r="R659" i="30"/>
  <c r="R658" i="30"/>
  <c r="R657" i="30"/>
  <c r="R655" i="30"/>
  <c r="R654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6" i="30"/>
  <c r="R595" i="30"/>
  <c r="R594" i="30"/>
  <c r="R593" i="30"/>
  <c r="R592" i="30"/>
  <c r="R591" i="30"/>
  <c r="R590" i="30"/>
  <c r="R588" i="30"/>
  <c r="R587" i="30"/>
  <c r="R586" i="30"/>
  <c r="R584" i="30"/>
  <c r="R583" i="30"/>
  <c r="R582" i="30"/>
  <c r="R581" i="30"/>
  <c r="R579" i="30"/>
  <c r="R577" i="30"/>
  <c r="R570" i="30"/>
  <c r="R566" i="30"/>
  <c r="R565" i="30"/>
  <c r="R564" i="30"/>
  <c r="R563" i="30"/>
  <c r="R562" i="30"/>
  <c r="R561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7" i="30"/>
  <c r="R496" i="30"/>
  <c r="R495" i="30"/>
  <c r="R494" i="30"/>
  <c r="R493" i="30"/>
  <c r="R492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4" i="30"/>
  <c r="R443" i="30"/>
  <c r="R441" i="30"/>
  <c r="R440" i="30"/>
  <c r="R438" i="30"/>
  <c r="R437" i="30"/>
  <c r="R436" i="30"/>
  <c r="R435" i="30"/>
  <c r="R434" i="30"/>
  <c r="R433" i="30"/>
  <c r="R432" i="30"/>
  <c r="R431" i="30"/>
  <c r="R430" i="30"/>
  <c r="R428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09" i="30"/>
  <c r="R408" i="30"/>
  <c r="R407" i="30"/>
  <c r="R405" i="30"/>
  <c r="R404" i="30"/>
  <c r="R403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6" i="30"/>
  <c r="R345" i="30"/>
  <c r="R344" i="30"/>
  <c r="R343" i="30"/>
  <c r="R342" i="30"/>
  <c r="R341" i="30"/>
  <c r="R340" i="30"/>
  <c r="R339" i="30"/>
  <c r="R337" i="30"/>
  <c r="R336" i="30"/>
  <c r="R335" i="30"/>
  <c r="R334" i="30"/>
  <c r="R331" i="30"/>
  <c r="R330" i="30"/>
  <c r="R327" i="30"/>
  <c r="R326" i="30"/>
  <c r="R324" i="30"/>
  <c r="R323" i="30"/>
  <c r="R320" i="30"/>
  <c r="R318" i="30"/>
  <c r="R316" i="30"/>
  <c r="R313" i="30"/>
  <c r="R312" i="30"/>
  <c r="R311" i="30"/>
  <c r="R310" i="30"/>
  <c r="R307" i="30"/>
  <c r="R305" i="30"/>
  <c r="R304" i="30"/>
  <c r="R301" i="30"/>
  <c r="R300" i="30"/>
  <c r="R299" i="30"/>
  <c r="R298" i="30"/>
  <c r="R297" i="30"/>
  <c r="R296" i="30"/>
  <c r="R295" i="30"/>
  <c r="R294" i="30"/>
  <c r="R293" i="30"/>
  <c r="R292" i="30"/>
  <c r="R291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73" i="30"/>
  <c r="R172" i="30"/>
  <c r="R156" i="30"/>
  <c r="R147" i="30"/>
  <c r="R144" i="30"/>
  <c r="R140" i="30"/>
  <c r="R139" i="30"/>
  <c r="R138" i="30"/>
  <c r="R132" i="30"/>
  <c r="R131" i="30"/>
  <c r="R130" i="30"/>
  <c r="R129" i="30"/>
  <c r="R125" i="30"/>
  <c r="R100" i="30"/>
  <c r="R99" i="30"/>
  <c r="R72" i="30"/>
  <c r="R71" i="30"/>
  <c r="R41" i="30"/>
  <c r="R40" i="30"/>
  <c r="R15" i="30"/>
  <c r="R12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AE836" i="30"/>
  <c r="N836" i="30"/>
  <c r="AE835" i="30"/>
  <c r="N835" i="30"/>
  <c r="N834" i="30"/>
  <c r="N833" i="30"/>
  <c r="N832" i="30"/>
  <c r="N831" i="30"/>
  <c r="N830" i="30"/>
  <c r="N829" i="30"/>
  <c r="N827" i="30"/>
  <c r="N826" i="30"/>
  <c r="N825" i="30"/>
  <c r="AB824" i="30"/>
  <c r="N824" i="30"/>
  <c r="N823" i="30"/>
  <c r="N822" i="30"/>
  <c r="AE821" i="30"/>
  <c r="N821" i="30"/>
  <c r="N820" i="30"/>
  <c r="AE819" i="30"/>
  <c r="N819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AE750" i="30"/>
  <c r="N750" i="30"/>
  <c r="AB749" i="30"/>
  <c r="N746" i="30"/>
  <c r="N745" i="30"/>
  <c r="N744" i="30"/>
  <c r="N743" i="30"/>
  <c r="N741" i="30"/>
  <c r="AE740" i="30"/>
  <c r="N740" i="30"/>
  <c r="AE739" i="30"/>
  <c r="N739" i="30"/>
  <c r="N738" i="30"/>
  <c r="N737" i="30"/>
  <c r="N735" i="30"/>
  <c r="AB732" i="30"/>
  <c r="N731" i="30"/>
  <c r="N729" i="30"/>
  <c r="N728" i="30"/>
  <c r="AB727" i="30"/>
  <c r="N725" i="30"/>
  <c r="N724" i="30"/>
  <c r="N723" i="30"/>
  <c r="N721" i="30"/>
  <c r="N719" i="30"/>
  <c r="AE716" i="30"/>
  <c r="AB715" i="30"/>
  <c r="N715" i="30"/>
  <c r="AE712" i="30"/>
  <c r="N712" i="30"/>
  <c r="N711" i="30"/>
  <c r="N710" i="30"/>
  <c r="N708" i="30"/>
  <c r="N707" i="30"/>
  <c r="N705" i="30"/>
  <c r="AB703" i="30"/>
  <c r="AE702" i="30"/>
  <c r="N702" i="30"/>
  <c r="AE701" i="30"/>
  <c r="N701" i="30"/>
  <c r="N698" i="30"/>
  <c r="N697" i="30"/>
  <c r="N695" i="30"/>
  <c r="N694" i="30"/>
  <c r="N693" i="30"/>
  <c r="N691" i="30"/>
  <c r="AB689" i="30"/>
  <c r="N687" i="30"/>
  <c r="N686" i="30"/>
  <c r="N685" i="30"/>
  <c r="N684" i="30"/>
  <c r="N683" i="30"/>
  <c r="N682" i="30"/>
  <c r="N681" i="30"/>
  <c r="AB679" i="30"/>
  <c r="AE678" i="30"/>
  <c r="AB677" i="30"/>
  <c r="N677" i="30"/>
  <c r="N676" i="30"/>
  <c r="N674" i="30"/>
  <c r="N672" i="30"/>
  <c r="N671" i="30"/>
  <c r="N669" i="30"/>
  <c r="AB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E619" i="30"/>
  <c r="N619" i="30"/>
  <c r="N617" i="30"/>
  <c r="AB616" i="30"/>
  <c r="N616" i="30"/>
  <c r="N615" i="30"/>
  <c r="AB614" i="30"/>
  <c r="N614" i="30"/>
  <c r="N613" i="30"/>
  <c r="N612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5" i="30"/>
  <c r="N443" i="30"/>
  <c r="N441" i="30"/>
  <c r="N440" i="30"/>
  <c r="AC439" i="30"/>
  <c r="AB439" i="30"/>
  <c r="N438" i="30"/>
  <c r="N437" i="30"/>
  <c r="N436" i="30"/>
  <c r="N430" i="30"/>
  <c r="AE428" i="30"/>
  <c r="N428" i="30"/>
  <c r="AC427" i="30"/>
  <c r="AE427" i="30"/>
  <c r="AE426" i="30"/>
  <c r="N425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5" i="30"/>
  <c r="N404" i="30"/>
  <c r="AC403" i="30"/>
  <c r="AB403" i="30"/>
  <c r="N403" i="30"/>
  <c r="AB401" i="30"/>
  <c r="N401" i="30"/>
  <c r="AC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AC342" i="30"/>
  <c r="AB332" i="30"/>
  <c r="AB331" i="30"/>
  <c r="AE330" i="30"/>
  <c r="AB329" i="30"/>
  <c r="AB319" i="30"/>
  <c r="AB318" i="30"/>
  <c r="AE317" i="30"/>
  <c r="AB306" i="30"/>
  <c r="AC305" i="30"/>
  <c r="AE305" i="30"/>
  <c r="AE296" i="30"/>
  <c r="AE295" i="30"/>
  <c r="AB293" i="30"/>
  <c r="AE284" i="30"/>
  <c r="AC281" i="30"/>
  <c r="AE281" i="30"/>
  <c r="AC272" i="30"/>
  <c r="AC269" i="30"/>
  <c r="AB269" i="30"/>
  <c r="AB259" i="30"/>
  <c r="AB258" i="30"/>
  <c r="AC257" i="30"/>
  <c r="AB248" i="30"/>
  <c r="AE247" i="30"/>
  <c r="AC244" i="30"/>
  <c r="AB236" i="30"/>
  <c r="AC234" i="30"/>
  <c r="AB234" i="30"/>
  <c r="AC233" i="30"/>
  <c r="AC232" i="30"/>
  <c r="AB232" i="30"/>
  <c r="AE222" i="30"/>
  <c r="AE212" i="30"/>
  <c r="AE211" i="30"/>
  <c r="AE210" i="30"/>
  <c r="AC197" i="30"/>
  <c r="AE197" i="30"/>
  <c r="AB176" i="30"/>
  <c r="AE175" i="30"/>
  <c r="AB164" i="30"/>
  <c r="AC163" i="30"/>
  <c r="AB163" i="30"/>
  <c r="AE161" i="30"/>
  <c r="AB157" i="30"/>
  <c r="AE152" i="30"/>
  <c r="AB151" i="30"/>
  <c r="AC149" i="30"/>
  <c r="AB149" i="30"/>
  <c r="AC148" i="30"/>
  <c r="AC139" i="30"/>
  <c r="AE139" i="30"/>
  <c r="AC125" i="30"/>
  <c r="AE116" i="30"/>
  <c r="AB115" i="30"/>
  <c r="AC113" i="30"/>
  <c r="AC104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B44" i="30"/>
  <c r="AE42" i="30"/>
  <c r="AC40" i="30"/>
  <c r="AB38" i="30"/>
  <c r="AB31" i="30"/>
  <c r="AC30" i="30"/>
  <c r="AB15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2" i="29"/>
  <c r="R321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85" i="29"/>
  <c r="R84" i="29"/>
  <c r="R83" i="29"/>
  <c r="R82" i="29"/>
  <c r="R81" i="29"/>
  <c r="R77" i="29"/>
  <c r="R75" i="29"/>
  <c r="R74" i="29"/>
  <c r="R73" i="29"/>
  <c r="R72" i="29"/>
  <c r="R71" i="29"/>
  <c r="R70" i="29"/>
  <c r="R69" i="29"/>
  <c r="R68" i="29"/>
  <c r="R67" i="29"/>
  <c r="R66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22" i="29"/>
  <c r="R20" i="29"/>
  <c r="R19" i="29"/>
  <c r="R18" i="29"/>
  <c r="R17" i="29"/>
  <c r="R16" i="29"/>
  <c r="R14" i="29"/>
  <c r="R13" i="29"/>
  <c r="R9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6" i="29"/>
  <c r="Q665" i="29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8" i="29"/>
  <c r="Q567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4" i="29"/>
  <c r="Q320" i="29"/>
  <c r="Q318" i="29"/>
  <c r="Q317" i="29"/>
  <c r="Q316" i="29"/>
  <c r="Q315" i="29"/>
  <c r="Q313" i="29"/>
  <c r="Q312" i="29"/>
  <c r="Q311" i="29"/>
  <c r="Q310" i="29"/>
  <c r="Q307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9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2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6" i="29"/>
  <c r="P35" i="29"/>
  <c r="P34" i="29"/>
  <c r="P33" i="29"/>
  <c r="P32" i="29"/>
  <c r="P24" i="29"/>
  <c r="P23" i="29"/>
  <c r="P22" i="29"/>
  <c r="P21" i="29"/>
  <c r="P20" i="29"/>
  <c r="P12" i="29"/>
  <c r="P11" i="29"/>
  <c r="P10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N831" i="29"/>
  <c r="N830" i="29"/>
  <c r="N829" i="29"/>
  <c r="N827" i="29"/>
  <c r="N826" i="29"/>
  <c r="N825" i="29"/>
  <c r="AE824" i="29"/>
  <c r="N824" i="29"/>
  <c r="AE823" i="29"/>
  <c r="N823" i="29"/>
  <c r="N822" i="29"/>
  <c r="N821" i="29"/>
  <c r="N820" i="29"/>
  <c r="AB819" i="29"/>
  <c r="N819" i="29"/>
  <c r="N817" i="29"/>
  <c r="N816" i="29"/>
  <c r="N815" i="29"/>
  <c r="N814" i="29"/>
  <c r="N813" i="29"/>
  <c r="AB812" i="29"/>
  <c r="N812" i="29"/>
  <c r="N811" i="29"/>
  <c r="AB810" i="29"/>
  <c r="N810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N773" i="29"/>
  <c r="N772" i="29"/>
  <c r="N771" i="29"/>
  <c r="N770" i="29"/>
  <c r="N769" i="29"/>
  <c r="N768" i="29"/>
  <c r="N767" i="29"/>
  <c r="N766" i="29"/>
  <c r="N765" i="29"/>
  <c r="AB764" i="29"/>
  <c r="AE763" i="29"/>
  <c r="N763" i="29"/>
  <c r="AC762" i="29"/>
  <c r="N762" i="29"/>
  <c r="N761" i="29"/>
  <c r="N760" i="29"/>
  <c r="N759" i="29"/>
  <c r="N758" i="29"/>
  <c r="N757" i="29"/>
  <c r="N753" i="29"/>
  <c r="N752" i="29"/>
  <c r="AB751" i="29"/>
  <c r="N751" i="29"/>
  <c r="AC750" i="29"/>
  <c r="AE750" i="29"/>
  <c r="N750" i="29"/>
  <c r="N749" i="29"/>
  <c r="AE746" i="29"/>
  <c r="N746" i="29"/>
  <c r="N745" i="29"/>
  <c r="N744" i="29"/>
  <c r="N743" i="29"/>
  <c r="N741" i="29"/>
  <c r="N740" i="29"/>
  <c r="N739" i="29"/>
  <c r="AC738" i="29"/>
  <c r="N738" i="29"/>
  <c r="AE737" i="29"/>
  <c r="N737" i="29"/>
  <c r="N735" i="29"/>
  <c r="N731" i="29"/>
  <c r="N729" i="29"/>
  <c r="AB728" i="29"/>
  <c r="N728" i="29"/>
  <c r="AC726" i="29"/>
  <c r="N725" i="29"/>
  <c r="N724" i="29"/>
  <c r="N723" i="29"/>
  <c r="N721" i="29"/>
  <c r="N719" i="29"/>
  <c r="AB716" i="29"/>
  <c r="AC715" i="29"/>
  <c r="N715" i="29"/>
  <c r="AC714" i="29"/>
  <c r="N714" i="29"/>
  <c r="N713" i="29"/>
  <c r="N712" i="29"/>
  <c r="N711" i="29"/>
  <c r="N710" i="29"/>
  <c r="N708" i="29"/>
  <c r="N707" i="29"/>
  <c r="N705" i="29"/>
  <c r="AB704" i="29"/>
  <c r="N704" i="29"/>
  <c r="AB703" i="29"/>
  <c r="N703" i="29"/>
  <c r="AC702" i="29"/>
  <c r="N702" i="29"/>
  <c r="N701" i="29"/>
  <c r="N698" i="29"/>
  <c r="N697" i="29"/>
  <c r="N695" i="29"/>
  <c r="N694" i="29"/>
  <c r="N693" i="29"/>
  <c r="AE692" i="29"/>
  <c r="N691" i="29"/>
  <c r="AB690" i="29"/>
  <c r="N687" i="29"/>
  <c r="N686" i="29"/>
  <c r="N685" i="29"/>
  <c r="N684" i="29"/>
  <c r="N683" i="29"/>
  <c r="N682" i="29"/>
  <c r="N681" i="29"/>
  <c r="AB680" i="29"/>
  <c r="N679" i="29"/>
  <c r="N678" i="29"/>
  <c r="N677" i="29"/>
  <c r="N676" i="29"/>
  <c r="N674" i="29"/>
  <c r="N672" i="29"/>
  <c r="N671" i="29"/>
  <c r="N669" i="29"/>
  <c r="AB666" i="29"/>
  <c r="N666" i="29"/>
  <c r="AE665" i="29"/>
  <c r="N664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AE644" i="29"/>
  <c r="N644" i="29"/>
  <c r="AC643" i="29"/>
  <c r="AB641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AB627" i="29"/>
  <c r="N627" i="29"/>
  <c r="N626" i="29"/>
  <c r="N625" i="29"/>
  <c r="N624" i="29"/>
  <c r="AC619" i="29"/>
  <c r="N619" i="29"/>
  <c r="N617" i="29"/>
  <c r="AE616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E596" i="29"/>
  <c r="N596" i="29"/>
  <c r="AB595" i="29"/>
  <c r="AC594" i="29"/>
  <c r="AE593" i="29"/>
  <c r="N593" i="29"/>
  <c r="N592" i="29"/>
  <c r="N591" i="29"/>
  <c r="N590" i="29"/>
  <c r="N588" i="29"/>
  <c r="N586" i="29"/>
  <c r="AB584" i="29"/>
  <c r="N584" i="29"/>
  <c r="AC583" i="29"/>
  <c r="AB579" i="29"/>
  <c r="N579" i="29"/>
  <c r="N577" i="29"/>
  <c r="AC572" i="29"/>
  <c r="AE572" i="29"/>
  <c r="AC570" i="29"/>
  <c r="AB570" i="29"/>
  <c r="N570" i="29"/>
  <c r="AB567" i="29"/>
  <c r="N566" i="29"/>
  <c r="N565" i="29"/>
  <c r="N564" i="29"/>
  <c r="AB560" i="29"/>
  <c r="N560" i="29"/>
  <c r="N559" i="29"/>
  <c r="N558" i="29"/>
  <c r="N556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39" i="29"/>
  <c r="N537" i="29"/>
  <c r="AE536" i="29"/>
  <c r="AB535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0" i="29"/>
  <c r="AB519" i="29"/>
  <c r="AB517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AB500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N448" i="29"/>
  <c r="N445" i="29"/>
  <c r="N443" i="29"/>
  <c r="N441" i="29"/>
  <c r="N440" i="29"/>
  <c r="AC438" i="29"/>
  <c r="AB438" i="29"/>
  <c r="N438" i="29"/>
  <c r="N437" i="29"/>
  <c r="N436" i="29"/>
  <c r="N434" i="29"/>
  <c r="N433" i="29"/>
  <c r="N430" i="29"/>
  <c r="AC428" i="29"/>
  <c r="AE428" i="29"/>
  <c r="N428" i="29"/>
  <c r="AC427" i="29"/>
  <c r="AB426" i="29"/>
  <c r="N425" i="29"/>
  <c r="AB421" i="29"/>
  <c r="N421" i="29"/>
  <c r="N419" i="29"/>
  <c r="N418" i="29"/>
  <c r="N417" i="29"/>
  <c r="AC416" i="29"/>
  <c r="N416" i="29"/>
  <c r="AC415" i="29"/>
  <c r="AE415" i="29"/>
  <c r="AB414" i="29"/>
  <c r="N414" i="29"/>
  <c r="AC413" i="29"/>
  <c r="N413" i="29"/>
  <c r="N412" i="29"/>
  <c r="N409" i="29"/>
  <c r="N408" i="29"/>
  <c r="N407" i="29"/>
  <c r="N405" i="29"/>
  <c r="AB404" i="29"/>
  <c r="N404" i="29"/>
  <c r="N403" i="29"/>
  <c r="AC401" i="29"/>
  <c r="N401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AE368" i="29"/>
  <c r="N368" i="29"/>
  <c r="N367" i="29"/>
  <c r="AE366" i="29"/>
  <c r="N366" i="29"/>
  <c r="AE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5" i="29"/>
  <c r="AE344" i="29"/>
  <c r="N344" i="29"/>
  <c r="AC343" i="29"/>
  <c r="AE343" i="29"/>
  <c r="AC342" i="29"/>
  <c r="AC332" i="29"/>
  <c r="AC330" i="29"/>
  <c r="AC328" i="29"/>
  <c r="AB328" i="29"/>
  <c r="AE319" i="29"/>
  <c r="N312" i="29"/>
  <c r="N311" i="29"/>
  <c r="AC308" i="29"/>
  <c r="AE307" i="29"/>
  <c r="AB304" i="29"/>
  <c r="AC283" i="29"/>
  <c r="AC281" i="29"/>
  <c r="AC272" i="29"/>
  <c r="AE272" i="29"/>
  <c r="AB270" i="29"/>
  <c r="AC269" i="29"/>
  <c r="AB269" i="29"/>
  <c r="AB267" i="29"/>
  <c r="N263" i="29"/>
  <c r="N262" i="29"/>
  <c r="N261" i="29"/>
  <c r="AB260" i="29"/>
  <c r="AC259" i="29"/>
  <c r="AB258" i="29"/>
  <c r="AC257" i="29"/>
  <c r="AB257" i="29"/>
  <c r="N256" i="29"/>
  <c r="N255" i="29"/>
  <c r="N254" i="29"/>
  <c r="N253" i="29"/>
  <c r="N252" i="29"/>
  <c r="AE248" i="29"/>
  <c r="N242" i="29"/>
  <c r="N241" i="29"/>
  <c r="N240" i="29"/>
  <c r="N239" i="29"/>
  <c r="AC236" i="29"/>
  <c r="AB236" i="29"/>
  <c r="AE233" i="29"/>
  <c r="AB231" i="29"/>
  <c r="N231" i="29"/>
  <c r="N226" i="29"/>
  <c r="N225" i="29"/>
  <c r="AC224" i="29"/>
  <c r="AB224" i="29"/>
  <c r="AC222" i="29"/>
  <c r="AB221" i="29"/>
  <c r="N217" i="29"/>
  <c r="N216" i="29"/>
  <c r="N215" i="29"/>
  <c r="N214" i="29"/>
  <c r="N213" i="29"/>
  <c r="AE212" i="29"/>
  <c r="AE200" i="29"/>
  <c r="N200" i="29"/>
  <c r="AC199" i="29"/>
  <c r="AE199" i="29"/>
  <c r="AC198" i="29"/>
  <c r="AB196" i="29"/>
  <c r="AE188" i="29"/>
  <c r="AE187" i="29"/>
  <c r="N187" i="29"/>
  <c r="N186" i="29"/>
  <c r="N185" i="29"/>
  <c r="AE176" i="29"/>
  <c r="AC175" i="29"/>
  <c r="AB175" i="29"/>
  <c r="AE174" i="29"/>
  <c r="AC173" i="29"/>
  <c r="AB162" i="29"/>
  <c r="AB160" i="29"/>
  <c r="AC152" i="29"/>
  <c r="AE152" i="29"/>
  <c r="AB151" i="29"/>
  <c r="AE140" i="29"/>
  <c r="AC139" i="29"/>
  <c r="AB136" i="29"/>
  <c r="AC128" i="29"/>
  <c r="AB127" i="29"/>
  <c r="AC126" i="29"/>
  <c r="AB126" i="29"/>
  <c r="AC124" i="29"/>
  <c r="AE116" i="29"/>
  <c r="AE114" i="29"/>
  <c r="AC113" i="29"/>
  <c r="AC103" i="29"/>
  <c r="AB103" i="29"/>
  <c r="AC101" i="29"/>
  <c r="AC98" i="29"/>
  <c r="AE91" i="29"/>
  <c r="BP37" i="29"/>
  <c r="AC80" i="29"/>
  <c r="AB80" i="29"/>
  <c r="AE79" i="29"/>
  <c r="AC68" i="29"/>
  <c r="AE68" i="29"/>
  <c r="AC65" i="29"/>
  <c r="AC44" i="29"/>
  <c r="AB44" i="29"/>
  <c r="AC43" i="29"/>
  <c r="AC41" i="29"/>
  <c r="BO39" i="29"/>
  <c r="AE32" i="29"/>
  <c r="AC31" i="29"/>
  <c r="AB31" i="29"/>
  <c r="AC20" i="29"/>
  <c r="AB20" i="29"/>
  <c r="AC19" i="29"/>
  <c r="AE19" i="29"/>
  <c r="AC18" i="29"/>
  <c r="AE17" i="29"/>
  <c r="AE8" i="29"/>
  <c r="AC7" i="29"/>
  <c r="AB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8" i="27"/>
  <c r="S677" i="27"/>
  <c r="S676" i="27"/>
  <c r="S674" i="27"/>
  <c r="S672" i="27"/>
  <c r="S671" i="27"/>
  <c r="S669" i="27"/>
  <c r="S666" i="27"/>
  <c r="S665" i="27"/>
  <c r="S663" i="27"/>
  <c r="S662" i="27"/>
  <c r="S659" i="27"/>
  <c r="S658" i="27"/>
  <c r="S657" i="27"/>
  <c r="S655" i="27"/>
  <c r="S654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7" i="27"/>
  <c r="S586" i="27"/>
  <c r="S584" i="27"/>
  <c r="S583" i="27"/>
  <c r="S582" i="27"/>
  <c r="S579" i="27"/>
  <c r="S577" i="27"/>
  <c r="S570" i="27"/>
  <c r="S569" i="27"/>
  <c r="S566" i="27"/>
  <c r="S565" i="27"/>
  <c r="S564" i="27"/>
  <c r="S563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9" i="27"/>
  <c r="S518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7" i="27"/>
  <c r="S496" i="27"/>
  <c r="S495" i="27"/>
  <c r="S494" i="27"/>
  <c r="S493" i="27"/>
  <c r="S492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5" i="27"/>
  <c r="S430" i="27"/>
  <c r="S428" i="27"/>
  <c r="S425" i="27"/>
  <c r="S424" i="27"/>
  <c r="S423" i="27"/>
  <c r="S422" i="27"/>
  <c r="S421" i="27"/>
  <c r="S420" i="27"/>
  <c r="S419" i="27"/>
  <c r="S418" i="27"/>
  <c r="S417" i="27"/>
  <c r="S416" i="27"/>
  <c r="S414" i="27"/>
  <c r="S413" i="27"/>
  <c r="S409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35" i="27"/>
  <c r="S327" i="27"/>
  <c r="S320" i="27"/>
  <c r="S318" i="27"/>
  <c r="S316" i="27"/>
  <c r="S313" i="27"/>
  <c r="S312" i="27"/>
  <c r="S311" i="27"/>
  <c r="S310" i="27"/>
  <c r="S301" i="27"/>
  <c r="S300" i="27"/>
  <c r="S299" i="27"/>
  <c r="S298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7" i="27"/>
  <c r="S215" i="27"/>
  <c r="S202" i="27"/>
  <c r="S197" i="27"/>
  <c r="S196" i="27"/>
  <c r="S195" i="27"/>
  <c r="S194" i="27"/>
  <c r="S193" i="27"/>
  <c r="S192" i="27"/>
  <c r="S191" i="27"/>
  <c r="S190" i="27"/>
  <c r="S189" i="27"/>
  <c r="S188" i="27"/>
  <c r="S187" i="27"/>
  <c r="S173" i="27"/>
  <c r="S151" i="27"/>
  <c r="S139" i="27"/>
  <c r="S127" i="27"/>
  <c r="S3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9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241" i="27"/>
  <c r="R100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499" i="29" l="1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AT33" i="31"/>
  <c r="AT26" i="31"/>
  <c r="BO32" i="31"/>
  <c r="AU33" i="31"/>
  <c r="AU26" i="31"/>
  <c r="BN27" i="31"/>
  <c r="BQ32" i="31"/>
  <c r="BP27" i="31"/>
  <c r="BO29" i="31"/>
  <c r="BP32" i="31"/>
  <c r="AV26" i="31"/>
  <c r="BO27" i="31"/>
  <c r="AY33" i="31"/>
  <c r="BR32" i="31"/>
  <c r="AY29" i="31"/>
  <c r="BD72" i="31"/>
  <c r="BS32" i="31"/>
  <c r="AV30" i="31"/>
  <c r="BN26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J49" i="30"/>
  <c r="BD63" i="30"/>
  <c r="BD68" i="30"/>
  <c r="AJ72" i="30"/>
  <c r="AJ82" i="30"/>
  <c r="AT30" i="30"/>
  <c r="AU29" i="30"/>
  <c r="AV27" i="30"/>
  <c r="AX32" i="30"/>
  <c r="BQ31" i="30"/>
  <c r="BD54" i="30"/>
  <c r="AW28" i="30"/>
  <c r="AW26" i="30"/>
  <c r="AU31" i="30"/>
  <c r="AT26" i="30"/>
  <c r="AX28" i="30"/>
  <c r="AY26" i="30"/>
  <c r="BQ28" i="30"/>
  <c r="BR28" i="30"/>
  <c r="AX26" i="30"/>
  <c r="BS28" i="30"/>
  <c r="BQ26" i="30"/>
  <c r="AX27" i="30"/>
  <c r="BD12" i="30"/>
  <c r="BO30" i="30"/>
  <c r="BQ32" i="30"/>
  <c r="BQ33" i="30"/>
  <c r="AT29" i="30"/>
  <c r="AY31" i="30"/>
  <c r="BR30" i="30"/>
  <c r="BO29" i="30"/>
  <c r="AY28" i="30"/>
  <c r="BO33" i="30"/>
  <c r="AW27" i="30"/>
  <c r="BN34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P30" i="29"/>
  <c r="BM33" i="29"/>
  <c r="BS30" i="29"/>
  <c r="AY33" i="29"/>
  <c r="AX33" i="29"/>
  <c r="AX26" i="29"/>
  <c r="AV27" i="29"/>
  <c r="AW27" i="29"/>
  <c r="BP29" i="29"/>
  <c r="BR30" i="29"/>
  <c r="AX28" i="29"/>
  <c r="AU29" i="29"/>
  <c r="BN28" i="29"/>
  <c r="BO33" i="29"/>
  <c r="AU33" i="29"/>
  <c r="AV33" i="29"/>
  <c r="BP32" i="29"/>
  <c r="AY28" i="29"/>
  <c r="BO30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S28" i="30" l="1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<sst xmlns="http://schemas.openxmlformats.org/spreadsheetml/2006/main" count="79886" uniqueCount="1977">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</sst>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7.3316781072002332E-2</c:v>
                </c:pt>
                <c:pt idx="1">
                  <c:v>6.8862275449101798E-2</c:v>
                </c:pt>
                <c:pt idx="2">
                  <c:v>8.3394187235285522E-2</c:v>
                </c:pt>
                <c:pt idx="3">
                  <c:v>7.1053015919380749E-2</c:v>
                </c:pt>
                <c:pt idx="4">
                  <c:v>7.2878632977946542E-2</c:v>
                </c:pt>
                <c:pt idx="5">
                  <c:v>2.3002774937929019E-2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7.9487179487179482E-2</c:v>
                </c:pt>
                <c:pt idx="4">
                  <c:v>8.461538461538462E-2</c:v>
                </c:pt>
                <c:pt idx="5">
                  <c:v>3.1501831501831501E-2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0.10442477876106195</c:v>
                </c:pt>
                <c:pt idx="1">
                  <c:v>9.9115044247787609E-2</c:v>
                </c:pt>
                <c:pt idx="2">
                  <c:v>0.12477876106194691</c:v>
                </c:pt>
                <c:pt idx="3">
                  <c:v>0.11504424778761062</c:v>
                </c:pt>
                <c:pt idx="4">
                  <c:v>6.2831858407079652E-2</c:v>
                </c:pt>
                <c:pt idx="5">
                  <c:v>1.8584070796460177E-2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2.7216174183514776E-2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8.4547580500089939E-2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9.5520777118186725E-2</c:v>
                </c:pt>
                <c:pt idx="5">
                  <c:v>2.6803381903220003E-2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2.6845637583892617E-2</c:v>
                </c:pt>
                <c:pt idx="5">
                  <c:v>6.7114093959731542E-3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4.9086757990867577E-2</c:v>
                </c:pt>
                <c:pt idx="3">
                  <c:v>3.9954337899543377E-2</c:v>
                </c:pt>
                <c:pt idx="4">
                  <c:v>4.5662100456621002E-2</c:v>
                </c:pt>
                <c:pt idx="5">
                  <c:v>1.8264840182648401E-2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2.4625267665952889E-2</c:v>
                </c:pt>
                <c:pt idx="5">
                  <c:v>1.8201284796573874E-2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6.1165048543689322E-2</c:v>
                </c:pt>
                <c:pt idx="5">
                  <c:v>2.2330097087378639E-2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7.3316781072002332E-2</c:v>
                </c:pt>
                <c:pt idx="1">
                  <c:v>6.8862275449101798E-2</c:v>
                </c:pt>
                <c:pt idx="2">
                  <c:v>8.3394187235285522E-2</c:v>
                </c:pt>
                <c:pt idx="3">
                  <c:v>7.1053015919380749E-2</c:v>
                </c:pt>
                <c:pt idx="4">
                  <c:v>7.2878632977946542E-2</c:v>
                </c:pt>
                <c:pt idx="5">
                  <c:v>2.3002774937929019E-2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2.4029574861367836E-2</c:v>
                </c:pt>
                <c:pt idx="4">
                  <c:v>2.365988909426987E-2</c:v>
                </c:pt>
                <c:pt idx="5">
                  <c:v>8.1330868761552676E-3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0.10216450216450217</c:v>
                </c:pt>
                <c:pt idx="1">
                  <c:v>9.696969696969697E-2</c:v>
                </c:pt>
                <c:pt idx="2">
                  <c:v>0.12207792207792208</c:v>
                </c:pt>
                <c:pt idx="3">
                  <c:v>0.11255411255411256</c:v>
                </c:pt>
                <c:pt idx="4">
                  <c:v>6.1471861471861469E-2</c:v>
                </c:pt>
                <c:pt idx="5">
                  <c:v>1.8181818181818181E-2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2.7216174183514776E-2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3.3955857385398981E-3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4.3520309477756286E-2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3.5783365570599614E-2</c:v>
                </c:pt>
                <c:pt idx="5">
                  <c:v>1.6441005802707929E-2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4.9086757990867577E-2</c:v>
                </c:pt>
                <c:pt idx="3">
                  <c:v>3.9954337899543377E-2</c:v>
                </c:pt>
                <c:pt idx="4">
                  <c:v>4.5662100456621002E-2</c:v>
                </c:pt>
                <c:pt idx="5">
                  <c:v>1.8264840182648401E-2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2.5669642857142856E-2</c:v>
                </c:pt>
                <c:pt idx="5">
                  <c:v>1.8973214285714284E-2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2.1359223300970873E-2</c:v>
                </c:pt>
                <c:pt idx="5">
                  <c:v>5.8252427184466021E-3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7.3097707024974437E-2</c:v>
                </c:pt>
                <c:pt idx="3">
                  <c:v>7.5872644953994456E-2</c:v>
                </c:pt>
                <c:pt idx="4">
                  <c:v>6.6963633708193374E-2</c:v>
                </c:pt>
                <c:pt idx="5">
                  <c:v>2.7895428654885351E-2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8.3882783882783876E-2</c:v>
                </c:pt>
                <c:pt idx="4">
                  <c:v>7.179487179487179E-2</c:v>
                </c:pt>
                <c:pt idx="5">
                  <c:v>3.0402930402930402E-2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3.7168141592920353E-2</c:v>
                </c:pt>
                <c:pt idx="5">
                  <c:v>1.415929203539823E-2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2.0217729393468119E-2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9.1203453858607661E-2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9.7499550278827132E-2</c:v>
                </c:pt>
                <c:pt idx="5">
                  <c:v>4.4072674941536251E-2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6.7114093959731542E-3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6.1643835616438353E-2</c:v>
                </c:pt>
                <c:pt idx="4">
                  <c:v>4.5662100456621002E-2</c:v>
                </c:pt>
                <c:pt idx="5">
                  <c:v>6.8493150684931503E-3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5.353319057815846E-2</c:v>
                </c:pt>
                <c:pt idx="5">
                  <c:v>2.676659528907923E-2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4.1747572815533977E-2</c:v>
                </c:pt>
                <c:pt idx="4">
                  <c:v>1.9417475728155338E-2</c:v>
                </c:pt>
                <c:pt idx="5">
                  <c:v>4.8543689320388345E-3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7.3097707024974437E-2</c:v>
                </c:pt>
                <c:pt idx="3">
                  <c:v>7.5872644953994456E-2</c:v>
                </c:pt>
                <c:pt idx="4">
                  <c:v>6.6963633708193374E-2</c:v>
                </c:pt>
                <c:pt idx="5">
                  <c:v>2.7895428654885351E-2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3.2162661737523107E-2</c:v>
                </c:pt>
                <c:pt idx="4">
                  <c:v>2.7726432532347505E-2</c:v>
                </c:pt>
                <c:pt idx="5">
                  <c:v>9.6118299445471355E-3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3.6363636363636362E-2</c:v>
                </c:pt>
                <c:pt idx="5">
                  <c:v>1.3852813852813853E-2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2.0217729393468119E-2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2.1222410865874362E-2</c:v>
                </c:pt>
                <c:pt idx="5">
                  <c:v>7.6400679117147709E-3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3.5783365570599614E-2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2.321083172147002E-2</c:v>
                </c:pt>
                <c:pt idx="5">
                  <c:v>1.5473887814313346E-2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6.1643835616438353E-2</c:v>
                </c:pt>
                <c:pt idx="4">
                  <c:v>4.5662100456621002E-2</c:v>
                </c:pt>
                <c:pt idx="5">
                  <c:v>6.8493150684931503E-3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5.5803571428571432E-2</c:v>
                </c:pt>
                <c:pt idx="5">
                  <c:v>2.7901785714285716E-2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4.8543689320388345E-3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6.5064991967284949E-2</c:v>
                </c:pt>
                <c:pt idx="1">
                  <c:v>6.2363078720607562E-2</c:v>
                </c:pt>
                <c:pt idx="2">
                  <c:v>6.4042646414488091E-2</c:v>
                </c:pt>
                <c:pt idx="3">
                  <c:v>5.1044252957499633E-2</c:v>
                </c:pt>
                <c:pt idx="4">
                  <c:v>4.4691105593690668E-2</c:v>
                </c:pt>
                <c:pt idx="5">
                  <c:v>1.577333138600847E-2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8.2783882783882781E-2</c:v>
                </c:pt>
                <c:pt idx="1">
                  <c:v>8.0219780219780226E-2</c:v>
                </c:pt>
                <c:pt idx="2">
                  <c:v>7.9853479853479847E-2</c:v>
                </c:pt>
                <c:pt idx="3">
                  <c:v>5.5311355311355309E-2</c:v>
                </c:pt>
                <c:pt idx="4">
                  <c:v>6.0805860805860805E-2</c:v>
                </c:pt>
                <c:pt idx="5">
                  <c:v>1.9047619047619049E-2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5.1327433628318583E-2</c:v>
                </c:pt>
                <c:pt idx="1">
                  <c:v>5.3097345132743362E-2</c:v>
                </c:pt>
                <c:pt idx="2">
                  <c:v>6.7256637168141592E-2</c:v>
                </c:pt>
                <c:pt idx="3">
                  <c:v>5.663716814159292E-2</c:v>
                </c:pt>
                <c:pt idx="4">
                  <c:v>3.5398230088495575E-2</c:v>
                </c:pt>
                <c:pt idx="5">
                  <c:v>4.4247787610619468E-3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2.8771384136858476E-2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6.3860406547940271E-2</c:v>
                </c:pt>
                <c:pt idx="1">
                  <c:v>6.8357618276668461E-2</c:v>
                </c:pt>
                <c:pt idx="2">
                  <c:v>6.799784133837021E-2</c:v>
                </c:pt>
                <c:pt idx="3">
                  <c:v>5.9543083288361214E-2</c:v>
                </c:pt>
                <c:pt idx="4">
                  <c:v>5.0188882892606583E-2</c:v>
                </c:pt>
                <c:pt idx="5">
                  <c:v>2.2665947112790071E-2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3.9954337899543377E-2</c:v>
                </c:pt>
                <c:pt idx="1">
                  <c:v>4.6803652968036527E-2</c:v>
                </c:pt>
                <c:pt idx="2">
                  <c:v>3.7671232876712327E-2</c:v>
                </c:pt>
                <c:pt idx="3">
                  <c:v>2.5114155251141551E-2</c:v>
                </c:pt>
                <c:pt idx="4">
                  <c:v>2.2831050228310501E-2</c:v>
                </c:pt>
                <c:pt idx="5">
                  <c:v>2.2831050228310501E-3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2.569593147751606E-2</c:v>
                </c:pt>
                <c:pt idx="2">
                  <c:v>2.676659528907923E-2</c:v>
                </c:pt>
                <c:pt idx="3">
                  <c:v>1.9271948608137045E-2</c:v>
                </c:pt>
                <c:pt idx="4">
                  <c:v>1.9271948608137045E-2</c:v>
                </c:pt>
                <c:pt idx="5">
                  <c:v>3.2119914346895075E-3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4.7572815533980579E-2</c:v>
                </c:pt>
                <c:pt idx="4">
                  <c:v>5.0485436893203881E-2</c:v>
                </c:pt>
                <c:pt idx="5">
                  <c:v>2.524271844660194E-2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6.5064991967284949E-2</c:v>
                </c:pt>
                <c:pt idx="1">
                  <c:v>6.2363078720607562E-2</c:v>
                </c:pt>
                <c:pt idx="2">
                  <c:v>6.4042646414488091E-2</c:v>
                </c:pt>
                <c:pt idx="3">
                  <c:v>5.1044252957499633E-2</c:v>
                </c:pt>
                <c:pt idx="4">
                  <c:v>4.4691105593690668E-2</c:v>
                </c:pt>
                <c:pt idx="5">
                  <c:v>1.577333138600847E-2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8.3548983364140475E-2</c:v>
                </c:pt>
                <c:pt idx="1">
                  <c:v>8.096118299445472E-2</c:v>
                </c:pt>
                <c:pt idx="2">
                  <c:v>8.022181146025878E-2</c:v>
                </c:pt>
                <c:pt idx="3">
                  <c:v>5.5822550831792973E-2</c:v>
                </c:pt>
                <c:pt idx="4">
                  <c:v>6.1367837338262475E-2</c:v>
                </c:pt>
                <c:pt idx="5">
                  <c:v>1.9223659889094271E-2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5.0216450216450215E-2</c:v>
                </c:pt>
                <c:pt idx="1">
                  <c:v>5.1948051948051951E-2</c:v>
                </c:pt>
                <c:pt idx="2">
                  <c:v>6.6666666666666666E-2</c:v>
                </c:pt>
                <c:pt idx="3">
                  <c:v>5.5411255411255411E-2</c:v>
                </c:pt>
                <c:pt idx="4">
                  <c:v>3.4632034632034632E-2</c:v>
                </c:pt>
                <c:pt idx="5">
                  <c:v>4.329004329004329E-3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2.8771384136858476E-2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7.3429541595925296E-2</c:v>
                </c:pt>
                <c:pt idx="1">
                  <c:v>7.9159592529711373E-2</c:v>
                </c:pt>
                <c:pt idx="2">
                  <c:v>7.7249575551782676E-2</c:v>
                </c:pt>
                <c:pt idx="3">
                  <c:v>6.8123938879456711E-2</c:v>
                </c:pt>
                <c:pt idx="4">
                  <c:v>5.730050933786078E-2</c:v>
                </c:pt>
                <c:pt idx="5">
                  <c:v>2.5254668930390491E-2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1.0638297872340425E-2</c:v>
                </c:pt>
                <c:pt idx="1">
                  <c:v>1.3539651837524178E-2</c:v>
                </c:pt>
                <c:pt idx="2">
                  <c:v>1.4506769825918761E-2</c:v>
                </c:pt>
                <c:pt idx="3">
                  <c:v>1.3539651837524178E-2</c:v>
                </c:pt>
                <c:pt idx="4">
                  <c:v>9.6711798839458421E-3</c:v>
                </c:pt>
                <c:pt idx="5">
                  <c:v>6.7698259187620891E-3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3.9954337899543377E-2</c:v>
                </c:pt>
                <c:pt idx="1">
                  <c:v>4.6803652968036527E-2</c:v>
                </c:pt>
                <c:pt idx="2">
                  <c:v>3.7671232876712327E-2</c:v>
                </c:pt>
                <c:pt idx="3">
                  <c:v>2.5114155251141551E-2</c:v>
                </c:pt>
                <c:pt idx="4">
                  <c:v>2.2831050228310501E-2</c:v>
                </c:pt>
                <c:pt idx="5">
                  <c:v>2.2831050228310501E-3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1.5625E-2</c:v>
                </c:pt>
                <c:pt idx="4">
                  <c:v>1.8973214285714284E-2</c:v>
                </c:pt>
                <c:pt idx="5">
                  <c:v>3.3482142857142855E-3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4.7572815533980579E-2</c:v>
                </c:pt>
                <c:pt idx="4">
                  <c:v>5.0485436893203881E-2</c:v>
                </c:pt>
                <c:pt idx="5">
                  <c:v>2.524271844660194E-2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6.4991967284942307E-3</c:v>
                </c:pt>
                <c:pt idx="4">
                  <c:v>8.0327150576894983E-3</c:v>
                </c:pt>
                <c:pt idx="5">
                  <c:v>2.1177157879363226E-3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3.663003663003663E-4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1.7699115044247787E-3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4.6656298600311046E-3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1.0793308148947653E-2</c:v>
                </c:pt>
                <c:pt idx="1">
                  <c:v>6.8357618276668466E-3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3.4178809138334233E-3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1.1415525114155251E-3</c:v>
                </c:pt>
                <c:pt idx="5">
                  <c:v>2.2831050228310501E-3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2.1413276231263384E-3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5.0387030816415948E-3</c:v>
                </c:pt>
                <c:pt idx="2">
                  <c:v>7.3024682342631812E-3</c:v>
                </c:pt>
                <c:pt idx="3">
                  <c:v>6.4991967284942307E-3</c:v>
                </c:pt>
                <c:pt idx="4">
                  <c:v>8.0327150576894983E-3</c:v>
                </c:pt>
                <c:pt idx="5">
                  <c:v>2.1177157879363226E-3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3.6968576709796671E-4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1.7316017316017316E-3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4.6656298600311046E-3</c:v>
                </c:pt>
                <c:pt idx="5">
                  <c:v>1.5552099533437014E-3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3.1833616298811546E-3</c:v>
                </c:pt>
                <c:pt idx="1">
                  <c:v>2.7589134125636672E-3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2.1222410865874364E-3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1.9342359767891683E-3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1.1415525114155251E-3</c:v>
                </c:pt>
                <c:pt idx="5">
                  <c:v>2.2831050228310501E-3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2.232142857142857E-3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1004</v>
      </c>
      <c r="K2" s="3">
        <f t="shared" si="0"/>
        <v>897</v>
      </c>
      <c r="L2" s="3">
        <f t="shared" si="0"/>
        <v>1016</v>
      </c>
      <c r="M2" s="3">
        <f t="shared" si="0"/>
        <v>949</v>
      </c>
      <c r="N2" s="3">
        <f t="shared" si="0"/>
        <v>991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891</v>
      </c>
      <c r="X2" s="3">
        <f t="shared" si="0"/>
        <v>68</v>
      </c>
      <c r="Y2" s="3">
        <f t="shared" si="0"/>
        <v>0</v>
      </c>
      <c r="Z2" s="3">
        <f t="shared" si="0"/>
        <v>104</v>
      </c>
      <c r="AA2" s="3">
        <f t="shared" si="0"/>
        <v>8</v>
      </c>
      <c r="AB2" s="3">
        <f t="shared" si="0"/>
        <v>1638</v>
      </c>
      <c r="AC2" s="3">
        <f t="shared" ref="AC2:AG2" si="1">SUBTOTAL(9,AC4:AC661)</f>
        <v>1558</v>
      </c>
      <c r="AD2" s="3">
        <f t="shared" si="1"/>
        <v>477</v>
      </c>
      <c r="AE2" s="3">
        <f t="shared" si="1"/>
        <v>2277</v>
      </c>
      <c r="AF2" s="3">
        <f t="shared" si="1"/>
        <v>1490</v>
      </c>
      <c r="AG2" s="3">
        <f t="shared" si="1"/>
        <v>754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60</v>
      </c>
      <c r="AD21" s="7">
        <v>14</v>
      </c>
      <c r="AE21" s="7">
        <v>62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13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7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4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4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49</v>
      </c>
      <c r="AC262" s="7">
        <v>14</v>
      </c>
      <c r="AD262" s="7">
        <v>0</v>
      </c>
      <c r="AE262" s="7">
        <v>54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3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943</v>
      </c>
      <c r="K2" s="3">
        <f t="shared" si="0"/>
        <v>874</v>
      </c>
      <c r="L2" s="3">
        <f t="shared" si="0"/>
        <v>952</v>
      </c>
      <c r="M2" s="3">
        <f t="shared" si="0"/>
        <v>845</v>
      </c>
      <c r="N2" s="3">
        <f t="shared" si="0"/>
        <v>994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854</v>
      </c>
      <c r="X2" s="3">
        <f t="shared" si="0"/>
        <v>45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1492</v>
      </c>
      <c r="AC2" s="3">
        <f t="shared" si="0"/>
        <v>1471</v>
      </c>
      <c r="AD2" s="3">
        <f t="shared" si="0"/>
        <v>431</v>
      </c>
      <c r="AE2" s="3">
        <f t="shared" si="0"/>
        <v>2120</v>
      </c>
      <c r="AF2" s="3">
        <f t="shared" si="0"/>
        <v>1358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214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6</v>
      </c>
      <c r="AD26" s="7">
        <v>0</v>
      </c>
      <c r="AE26" s="7">
        <v>7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10</v>
      </c>
      <c r="AF68" s="7">
        <v>6</v>
      </c>
      <c r="AG68" s="7">
        <v>3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7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7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4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10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60</v>
      </c>
      <c r="AC156" s="7">
        <v>57</v>
      </c>
      <c r="AD156" s="7">
        <v>0</v>
      </c>
      <c r="AE156" s="7">
        <v>72</v>
      </c>
      <c r="AF156" s="7">
        <v>47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1142</v>
      </c>
      <c r="K2" s="3">
        <f t="shared" si="0"/>
        <v>1045</v>
      </c>
      <c r="L2" s="3">
        <f t="shared" si="0"/>
        <v>1158</v>
      </c>
      <c r="M2" s="3">
        <f t="shared" si="0"/>
        <v>967</v>
      </c>
      <c r="N2" s="3">
        <f t="shared" si="0"/>
        <v>1001</v>
      </c>
      <c r="O2" s="3">
        <f t="shared" si="0"/>
        <v>469</v>
      </c>
      <c r="P2" s="3">
        <f t="shared" si="0"/>
        <v>697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877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1667</v>
      </c>
      <c r="AC2" s="3">
        <f t="shared" si="0"/>
        <v>1641</v>
      </c>
      <c r="AD2" s="3">
        <f t="shared" si="0"/>
        <v>482</v>
      </c>
      <c r="AE2" s="3">
        <f t="shared" si="0"/>
        <v>2296</v>
      </c>
      <c r="AF2" s="3">
        <f t="shared" si="0"/>
        <v>1523</v>
      </c>
      <c r="AG2" s="3">
        <f t="shared" si="0"/>
        <v>801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15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62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76</v>
      </c>
      <c r="AD53" s="7">
        <v>41</v>
      </c>
      <c r="AE53" s="7">
        <v>61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1</v>
      </c>
      <c r="AE68" s="7">
        <v>8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9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65</v>
      </c>
      <c r="AC156" s="7">
        <v>63</v>
      </c>
      <c r="AD156" s="7">
        <v>30</v>
      </c>
      <c r="AE156" s="7">
        <v>63</v>
      </c>
      <c r="AF156" s="7">
        <v>64</v>
      </c>
      <c r="AG156" s="7">
        <v>52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17</v>
      </c>
      <c r="K394" s="7">
        <v>17</v>
      </c>
      <c r="L394" s="7">
        <v>17</v>
      </c>
      <c r="M394" s="7">
        <v>16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20</v>
      </c>
      <c r="AC394" s="7">
        <v>23</v>
      </c>
      <c r="AD394" s="7">
        <v>11</v>
      </c>
      <c r="AE394" s="7">
        <v>24</v>
      </c>
      <c r="AF394" s="7">
        <v>11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5</v>
      </c>
      <c r="K422" s="7">
        <v>5</v>
      </c>
      <c r="L422" s="7">
        <v>5</v>
      </c>
      <c r="M422" s="7">
        <v>5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10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13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973</v>
      </c>
      <c r="K2" s="3">
        <f t="shared" si="0"/>
        <v>888</v>
      </c>
      <c r="L2" s="3">
        <f t="shared" si="0"/>
        <v>998</v>
      </c>
      <c r="M2" s="3">
        <f t="shared" si="0"/>
        <v>868</v>
      </c>
      <c r="N2" s="3">
        <f t="shared" si="0"/>
        <v>1039</v>
      </c>
      <c r="O2" s="3">
        <f t="shared" si="0"/>
        <v>411</v>
      </c>
      <c r="P2" s="3">
        <f t="shared" si="0"/>
        <v>607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699</v>
      </c>
      <c r="X2" s="3">
        <f t="shared" si="0"/>
        <v>52</v>
      </c>
      <c r="Y2" s="3">
        <f t="shared" si="0"/>
        <v>0</v>
      </c>
      <c r="Z2" s="3">
        <f t="shared" si="0"/>
        <v>89</v>
      </c>
      <c r="AA2" s="3">
        <f t="shared" si="0"/>
        <v>5</v>
      </c>
      <c r="AB2" s="3">
        <f t="shared" si="0"/>
        <v>1549</v>
      </c>
      <c r="AC2" s="3">
        <f t="shared" si="0"/>
        <v>1503</v>
      </c>
      <c r="AD2" s="3">
        <f t="shared" si="0"/>
        <v>440</v>
      </c>
      <c r="AE2" s="3">
        <f t="shared" si="0"/>
        <v>2179</v>
      </c>
      <c r="AF2" s="3">
        <f t="shared" si="0"/>
        <v>1465</v>
      </c>
      <c r="AG2" s="3">
        <f t="shared" si="0"/>
        <v>793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22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21</v>
      </c>
      <c r="AC8" s="7">
        <v>43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6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6</v>
      </c>
      <c r="AD28" s="7">
        <v>11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6</v>
      </c>
      <c r="AC46" s="7">
        <v>13</v>
      </c>
      <c r="AD46" s="7">
        <v>1</v>
      </c>
      <c r="AE46" s="7">
        <v>13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17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70</v>
      </c>
      <c r="AD53" s="7">
        <v>36</v>
      </c>
      <c r="AE53" s="7">
        <v>70</v>
      </c>
      <c r="AF53" s="7">
        <v>78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6</v>
      </c>
      <c r="AD105" s="7">
        <v>2</v>
      </c>
      <c r="AE105" s="7">
        <v>14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4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5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0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7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7</v>
      </c>
      <c r="AD154" s="7">
        <v>1</v>
      </c>
      <c r="AE154" s="7">
        <v>14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42</v>
      </c>
      <c r="N156" s="7">
        <v>35</v>
      </c>
      <c r="O156" s="7">
        <v>36</v>
      </c>
      <c r="P156" s="7">
        <v>36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77</v>
      </c>
      <c r="AC156" s="7">
        <v>57</v>
      </c>
      <c r="AD156" s="7">
        <v>27</v>
      </c>
      <c r="AE156" s="7">
        <v>76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14</v>
      </c>
      <c r="AD198" s="7">
        <v>0</v>
      </c>
      <c r="AE198" s="7">
        <v>22</v>
      </c>
      <c r="AF198" s="7">
        <v>16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31</v>
      </c>
      <c r="X209" s="7">
        <v>0</v>
      </c>
      <c r="Y209" s="7">
        <v>0</v>
      </c>
      <c r="Z209" s="7">
        <v>1</v>
      </c>
      <c r="AA209" s="7">
        <v>0</v>
      </c>
      <c r="AB209" s="7">
        <v>21</v>
      </c>
      <c r="AC209" s="7">
        <v>24</v>
      </c>
      <c r="AD209" s="7">
        <v>0</v>
      </c>
      <c r="AE209" s="7">
        <v>27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2</v>
      </c>
      <c r="AD229" s="7">
        <v>0</v>
      </c>
      <c r="AE229" s="7">
        <v>4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17</v>
      </c>
      <c r="AC231" s="7">
        <v>20</v>
      </c>
      <c r="AD231" s="7">
        <v>9</v>
      </c>
      <c r="AE231" s="7">
        <v>28</v>
      </c>
      <c r="AF231" s="7">
        <v>17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1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9</v>
      </c>
      <c r="AD310" s="7">
        <v>0</v>
      </c>
      <c r="AE310" s="7">
        <v>11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3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6</v>
      </c>
      <c r="AD360" s="7">
        <v>5</v>
      </c>
      <c r="AE360" s="7">
        <v>6</v>
      </c>
      <c r="AF360" s="7">
        <v>6</v>
      </c>
      <c r="AG360" s="7">
        <v>3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7</v>
      </c>
      <c r="X389" s="7">
        <v>0</v>
      </c>
      <c r="Y389" s="7">
        <v>0</v>
      </c>
      <c r="Z389" s="7">
        <v>0</v>
      </c>
      <c r="AA389" s="7">
        <v>0</v>
      </c>
      <c r="AB389" s="7">
        <v>8</v>
      </c>
      <c r="AC389" s="7">
        <v>9</v>
      </c>
      <c r="AD389" s="7">
        <v>0</v>
      </c>
      <c r="AE389" s="7">
        <v>11</v>
      </c>
      <c r="AF389" s="7">
        <v>8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5</v>
      </c>
      <c r="K394" s="7">
        <v>5</v>
      </c>
      <c r="L394" s="7">
        <v>5</v>
      </c>
      <c r="M394" s="7">
        <v>5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0</v>
      </c>
      <c r="AD398" s="7">
        <v>0</v>
      </c>
      <c r="AE398" s="7">
        <v>1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1</v>
      </c>
      <c r="AD405" s="7">
        <v>0</v>
      </c>
      <c r="AE405" s="7">
        <v>5</v>
      </c>
      <c r="AF405" s="7">
        <v>5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5</v>
      </c>
      <c r="AC422" s="7">
        <v>5</v>
      </c>
      <c r="AD422" s="7">
        <v>0</v>
      </c>
      <c r="AE422" s="7">
        <v>5</v>
      </c>
      <c r="AF422" s="7">
        <v>5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3</v>
      </c>
      <c r="AC423" s="7">
        <v>2</v>
      </c>
      <c r="AD423" s="7">
        <v>0</v>
      </c>
      <c r="AE423" s="7">
        <v>4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7</v>
      </c>
      <c r="AD445" s="7">
        <v>1</v>
      </c>
      <c r="AE445" s="7">
        <v>4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998</v>
      </c>
      <c r="K2" s="3">
        <f t="shared" si="0"/>
        <v>940</v>
      </c>
      <c r="L2" s="3">
        <f t="shared" si="0"/>
        <v>1003</v>
      </c>
      <c r="M2" s="3">
        <f t="shared" si="0"/>
        <v>844</v>
      </c>
      <c r="N2" s="3">
        <f t="shared" si="0"/>
        <v>917</v>
      </c>
      <c r="O2" s="3">
        <f t="shared" si="0"/>
        <v>313</v>
      </c>
      <c r="P2" s="3">
        <f t="shared" si="0"/>
        <v>491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612</v>
      </c>
      <c r="X2" s="3">
        <f t="shared" si="0"/>
        <v>56</v>
      </c>
      <c r="Y2" s="3">
        <f t="shared" si="0"/>
        <v>1</v>
      </c>
      <c r="Z2" s="3">
        <f t="shared" si="0"/>
        <v>110</v>
      </c>
      <c r="AA2" s="3">
        <f t="shared" si="0"/>
        <v>0</v>
      </c>
      <c r="AB2" s="3">
        <f t="shared" si="0"/>
        <v>1431</v>
      </c>
      <c r="AC2" s="3">
        <f t="shared" si="0"/>
        <v>1341</v>
      </c>
      <c r="AD2" s="3">
        <f t="shared" si="0"/>
        <v>377</v>
      </c>
      <c r="AE2" s="3">
        <f t="shared" si="0"/>
        <v>1999</v>
      </c>
      <c r="AF2" s="3">
        <f t="shared" si="0"/>
        <v>1326</v>
      </c>
      <c r="AG2" s="3">
        <f t="shared" si="0"/>
        <v>737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264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155</v>
      </c>
      <c r="O5" s="7">
        <v>158</v>
      </c>
      <c r="P5" s="7">
        <v>155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121</v>
      </c>
      <c r="O6" s="7">
        <v>0</v>
      </c>
      <c r="P6" s="7">
        <v>136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7</v>
      </c>
      <c r="N7" s="7">
        <v>6</v>
      </c>
      <c r="O7" s="7">
        <v>6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10</v>
      </c>
      <c r="AD7" s="7">
        <v>0</v>
      </c>
      <c r="AE7" s="7">
        <v>15</v>
      </c>
      <c r="AF7" s="7">
        <v>14</v>
      </c>
      <c r="AG7" s="7">
        <v>8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41</v>
      </c>
      <c r="K8" s="7">
        <v>41</v>
      </c>
      <c r="L8" s="7">
        <v>41</v>
      </c>
      <c r="M8" s="7">
        <v>41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41</v>
      </c>
      <c r="AD8" s="7">
        <v>0</v>
      </c>
      <c r="AE8" s="7">
        <v>41</v>
      </c>
      <c r="AF8" s="7">
        <v>41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2</v>
      </c>
      <c r="AA9" s="7">
        <v>0</v>
      </c>
      <c r="AB9" s="7">
        <v>24</v>
      </c>
      <c r="AC9" s="7">
        <v>17</v>
      </c>
      <c r="AD9" s="7">
        <v>0</v>
      </c>
      <c r="AE9" s="7">
        <v>29</v>
      </c>
      <c r="AF9" s="7">
        <v>7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3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0</v>
      </c>
      <c r="Y27" s="7">
        <v>0</v>
      </c>
      <c r="Z27" s="7">
        <v>1</v>
      </c>
      <c r="AA27" s="7">
        <v>0</v>
      </c>
      <c r="AB27" s="7">
        <v>13</v>
      </c>
      <c r="AC27" s="7">
        <v>7</v>
      </c>
      <c r="AD27" s="7">
        <v>0</v>
      </c>
      <c r="AE27" s="7">
        <v>11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2</v>
      </c>
      <c r="AE30" s="7">
        <v>2</v>
      </c>
      <c r="AF30" s="7">
        <v>3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4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1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3</v>
      </c>
      <c r="AD39" s="7">
        <v>0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20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10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30</v>
      </c>
      <c r="AF52" s="7">
        <v>4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26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62</v>
      </c>
      <c r="AD53" s="7">
        <v>30</v>
      </c>
      <c r="AE53" s="7">
        <v>62</v>
      </c>
      <c r="AF53" s="7">
        <v>74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9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14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13</v>
      </c>
      <c r="X65" s="7">
        <v>0</v>
      </c>
      <c r="Y65" s="7">
        <v>0</v>
      </c>
      <c r="Z65" s="7">
        <v>0</v>
      </c>
      <c r="AA65" s="7">
        <v>0</v>
      </c>
      <c r="AB65" s="7">
        <v>12</v>
      </c>
      <c r="AC65" s="7">
        <v>14</v>
      </c>
      <c r="AD65" s="7">
        <v>0</v>
      </c>
      <c r="AE65" s="7">
        <v>9</v>
      </c>
      <c r="AF65" s="7">
        <v>12</v>
      </c>
      <c r="AG65" s="7">
        <v>8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10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9</v>
      </c>
      <c r="X67" s="7">
        <v>0</v>
      </c>
      <c r="Y67" s="7">
        <v>0</v>
      </c>
      <c r="Z67" s="7">
        <v>1</v>
      </c>
      <c r="AA67" s="7">
        <v>0</v>
      </c>
      <c r="AB67" s="7">
        <v>14</v>
      </c>
      <c r="AC67" s="7">
        <v>9</v>
      </c>
      <c r="AD67" s="7">
        <v>3</v>
      </c>
      <c r="AE67" s="7">
        <v>12</v>
      </c>
      <c r="AF67" s="7">
        <v>15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0</v>
      </c>
      <c r="AE68" s="7">
        <v>6</v>
      </c>
      <c r="AF68" s="7">
        <v>4</v>
      </c>
      <c r="AG68" s="7">
        <v>3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17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1</v>
      </c>
      <c r="AC145" s="7">
        <v>0</v>
      </c>
      <c r="AD145" s="7">
        <v>1</v>
      </c>
      <c r="AE145" s="7">
        <v>1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5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2</v>
      </c>
      <c r="AD146" s="7">
        <v>3</v>
      </c>
      <c r="AE146" s="7">
        <v>2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7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11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6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9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4</v>
      </c>
      <c r="AD153" s="7">
        <v>0</v>
      </c>
      <c r="AE153" s="7">
        <v>3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25</v>
      </c>
      <c r="K156" s="7">
        <v>24</v>
      </c>
      <c r="L156" s="7">
        <v>24</v>
      </c>
      <c r="M156" s="7">
        <v>30</v>
      </c>
      <c r="N156" s="7">
        <v>10</v>
      </c>
      <c r="O156" s="7">
        <v>13</v>
      </c>
      <c r="P156" s="7">
        <v>13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5</v>
      </c>
      <c r="AA156" s="7">
        <v>0</v>
      </c>
      <c r="AB156" s="7">
        <v>69</v>
      </c>
      <c r="AC156" s="7">
        <v>55</v>
      </c>
      <c r="AD156" s="7">
        <v>24</v>
      </c>
      <c r="AE156" s="7">
        <v>69</v>
      </c>
      <c r="AF156" s="7">
        <v>72</v>
      </c>
      <c r="AG156" s="7">
        <v>60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4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0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1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3</v>
      </c>
      <c r="AC168" s="7">
        <v>8</v>
      </c>
      <c r="AD168" s="7">
        <v>8</v>
      </c>
      <c r="AE168" s="7">
        <v>7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0</v>
      </c>
      <c r="AD170" s="7">
        <v>0</v>
      </c>
      <c r="AE170" s="7">
        <v>2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1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12</v>
      </c>
      <c r="AD175" s="7">
        <v>0</v>
      </c>
      <c r="AE175" s="7">
        <v>16</v>
      </c>
      <c r="AF175" s="7">
        <v>15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3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3</v>
      </c>
      <c r="AD188" s="7">
        <v>0</v>
      </c>
      <c r="AE188" s="7">
        <v>8</v>
      </c>
      <c r="AF188" s="7">
        <v>3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7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2</v>
      </c>
      <c r="AD198" s="7">
        <v>0</v>
      </c>
      <c r="AE198" s="7">
        <v>14</v>
      </c>
      <c r="AF198" s="7">
        <v>2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32</v>
      </c>
      <c r="X209" s="7">
        <v>0</v>
      </c>
      <c r="Y209" s="7">
        <v>0</v>
      </c>
      <c r="Z209" s="7">
        <v>1</v>
      </c>
      <c r="AA209" s="7">
        <v>0</v>
      </c>
      <c r="AB209" s="7">
        <v>32</v>
      </c>
      <c r="AC209" s="7">
        <v>20</v>
      </c>
      <c r="AD209" s="7">
        <v>0</v>
      </c>
      <c r="AE209" s="7">
        <v>20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2</v>
      </c>
      <c r="K229" s="7">
        <v>2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4</v>
      </c>
      <c r="AD229" s="7">
        <v>0</v>
      </c>
      <c r="AE229" s="7">
        <v>9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6</v>
      </c>
      <c r="AC231" s="7">
        <v>16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9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34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31</v>
      </c>
      <c r="AC262" s="7">
        <v>23</v>
      </c>
      <c r="AD262" s="7">
        <v>0</v>
      </c>
      <c r="AE262" s="7">
        <v>54</v>
      </c>
      <c r="AF262" s="7">
        <v>18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4</v>
      </c>
      <c r="K271" s="7">
        <v>4</v>
      </c>
      <c r="L271" s="7">
        <v>4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7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0</v>
      </c>
      <c r="AE284" s="7">
        <v>3</v>
      </c>
      <c r="AF284" s="7">
        <v>3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7</v>
      </c>
      <c r="AC295" s="7">
        <v>6</v>
      </c>
      <c r="AD295" s="7">
        <v>6</v>
      </c>
      <c r="AE295" s="7">
        <v>7</v>
      </c>
      <c r="AF295" s="7">
        <v>8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3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7</v>
      </c>
      <c r="AC312" s="7">
        <v>5</v>
      </c>
      <c r="AD312" s="7">
        <v>19</v>
      </c>
      <c r="AE312" s="7">
        <v>8</v>
      </c>
      <c r="AF312" s="7">
        <v>5</v>
      </c>
      <c r="AG312" s="7">
        <v>15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5</v>
      </c>
      <c r="O314" s="7">
        <v>5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2</v>
      </c>
      <c r="Y319" s="7">
        <v>0</v>
      </c>
      <c r="Z319" s="7">
        <v>1</v>
      </c>
      <c r="AA319" s="7">
        <v>0</v>
      </c>
      <c r="AB319" s="7">
        <v>0</v>
      </c>
      <c r="AC319" s="7">
        <v>3</v>
      </c>
      <c r="AD319" s="7">
        <v>0</v>
      </c>
      <c r="AE319" s="7">
        <v>3</v>
      </c>
      <c r="AF319" s="7">
        <v>0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21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5</v>
      </c>
      <c r="AD328" s="7">
        <v>0</v>
      </c>
      <c r="AE328" s="7">
        <v>5</v>
      </c>
      <c r="AF328" s="7">
        <v>1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3</v>
      </c>
      <c r="AD344" s="7">
        <v>0</v>
      </c>
      <c r="AE344" s="7">
        <v>4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7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9</v>
      </c>
      <c r="AD353" s="7">
        <v>5</v>
      </c>
      <c r="AE353" s="7">
        <v>14</v>
      </c>
      <c r="AF353" s="7">
        <v>0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3</v>
      </c>
      <c r="K355" s="7">
        <v>3</v>
      </c>
      <c r="L355" s="7">
        <v>3</v>
      </c>
      <c r="M355" s="7">
        <v>3</v>
      </c>
      <c r="N355" s="7">
        <v>3</v>
      </c>
      <c r="O355" s="7">
        <v>2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10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1</v>
      </c>
      <c r="AD357" s="7">
        <v>1</v>
      </c>
      <c r="AE357" s="7">
        <v>2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1</v>
      </c>
      <c r="AC360" s="7">
        <v>1</v>
      </c>
      <c r="AD360" s="7">
        <v>1</v>
      </c>
      <c r="AE360" s="7">
        <v>2</v>
      </c>
      <c r="AF360" s="7">
        <v>1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2</v>
      </c>
      <c r="O362" s="7">
        <v>0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3</v>
      </c>
      <c r="AD362" s="7">
        <v>3</v>
      </c>
      <c r="AE362" s="7">
        <v>3</v>
      </c>
      <c r="AF362" s="7">
        <v>3</v>
      </c>
      <c r="AG362" s="7">
        <v>3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1</v>
      </c>
      <c r="AE386" s="7">
        <v>1</v>
      </c>
      <c r="AF386" s="7">
        <v>0</v>
      </c>
      <c r="AG386" s="7">
        <v>1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8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4</v>
      </c>
      <c r="O390" s="7">
        <v>0</v>
      </c>
      <c r="P390" s="7">
        <v>5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10</v>
      </c>
      <c r="AF390" s="7">
        <v>6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0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7</v>
      </c>
      <c r="AC394" s="7">
        <v>10</v>
      </c>
      <c r="AD394" s="7">
        <v>0</v>
      </c>
      <c r="AE394" s="7">
        <v>11</v>
      </c>
      <c r="AF394" s="7">
        <v>4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1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1</v>
      </c>
      <c r="AD401" s="7">
        <v>1</v>
      </c>
      <c r="AE401" s="7">
        <v>6</v>
      </c>
      <c r="AF401" s="7">
        <v>5</v>
      </c>
      <c r="AG401" s="7">
        <v>1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4</v>
      </c>
      <c r="AC402" s="7">
        <v>3</v>
      </c>
      <c r="AD402" s="7">
        <v>0</v>
      </c>
      <c r="AE402" s="7">
        <v>4</v>
      </c>
      <c r="AF402" s="7">
        <v>4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1</v>
      </c>
      <c r="AE404" s="7">
        <v>1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24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22</v>
      </c>
      <c r="AD407" s="7">
        <v>7</v>
      </c>
      <c r="AE407" s="7">
        <v>56</v>
      </c>
      <c r="AF407" s="7">
        <v>15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2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2</v>
      </c>
      <c r="AD410" s="7">
        <v>0</v>
      </c>
      <c r="AE410" s="7">
        <v>4</v>
      </c>
      <c r="AF410" s="7">
        <v>4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8</v>
      </c>
      <c r="AC413" s="7">
        <v>6</v>
      </c>
      <c r="AD413" s="7">
        <v>6</v>
      </c>
      <c r="AE413" s="7">
        <v>7</v>
      </c>
      <c r="AF413" s="7">
        <v>3</v>
      </c>
      <c r="AG413" s="7">
        <v>6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2</v>
      </c>
      <c r="AC420" s="7">
        <v>4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10</v>
      </c>
      <c r="AC436" s="7">
        <v>10</v>
      </c>
      <c r="AD436" s="7">
        <v>5</v>
      </c>
      <c r="AE436" s="7">
        <v>14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4</v>
      </c>
      <c r="L438" s="7">
        <v>4</v>
      </c>
      <c r="M438" s="7">
        <v>4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10</v>
      </c>
      <c r="AC438" s="7">
        <v>5</v>
      </c>
      <c r="AD438" s="7">
        <v>0</v>
      </c>
      <c r="AE438" s="7">
        <v>12</v>
      </c>
      <c r="AF438" s="7">
        <v>9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2</v>
      </c>
      <c r="AC442" s="7">
        <v>2</v>
      </c>
      <c r="AD442" s="7">
        <v>0</v>
      </c>
      <c r="AE442" s="7">
        <v>2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8</v>
      </c>
      <c r="AC445" s="7">
        <v>4</v>
      </c>
      <c r="AD445" s="7">
        <v>4</v>
      </c>
      <c r="AE445" s="7">
        <v>8</v>
      </c>
      <c r="AF445" s="7">
        <v>7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3</v>
      </c>
      <c r="AE446" s="7">
        <v>2</v>
      </c>
      <c r="AF446" s="7">
        <v>2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6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2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315</v>
      </c>
      <c r="K2" s="3">
        <f t="shared" si="0"/>
        <v>300</v>
      </c>
      <c r="L2" s="3">
        <f t="shared" si="0"/>
        <v>331</v>
      </c>
      <c r="M2" s="3">
        <f t="shared" si="0"/>
        <v>313</v>
      </c>
      <c r="N2" s="3">
        <f t="shared" si="0"/>
        <v>382</v>
      </c>
      <c r="O2" s="3">
        <f t="shared" si="0"/>
        <v>121</v>
      </c>
      <c r="P2" s="3">
        <f t="shared" si="0"/>
        <v>199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216</v>
      </c>
      <c r="X2" s="3">
        <f t="shared" si="0"/>
        <v>31</v>
      </c>
      <c r="Y2" s="3">
        <f t="shared" si="0"/>
        <v>1</v>
      </c>
      <c r="Z2" s="3">
        <f t="shared" si="0"/>
        <v>29</v>
      </c>
      <c r="AA2" s="3">
        <f t="shared" si="0"/>
        <v>1</v>
      </c>
      <c r="AB2" s="3">
        <f t="shared" si="0"/>
        <v>643</v>
      </c>
      <c r="AC2" s="3">
        <f t="shared" si="0"/>
        <v>584</v>
      </c>
      <c r="AD2" s="3">
        <f t="shared" si="0"/>
        <v>111</v>
      </c>
      <c r="AE2" s="3">
        <f t="shared" si="0"/>
        <v>990</v>
      </c>
      <c r="AF2" s="3">
        <f t="shared" si="0"/>
        <v>638</v>
      </c>
      <c r="AG2" s="3">
        <f t="shared" si="0"/>
        <v>322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40</v>
      </c>
      <c r="K4" s="6">
        <v>37</v>
      </c>
      <c r="L4" s="6">
        <v>40</v>
      </c>
      <c r="M4" s="6">
        <v>65</v>
      </c>
      <c r="N4" s="6">
        <v>103</v>
      </c>
      <c r="O4" s="6">
        <v>12</v>
      </c>
      <c r="P4" s="6">
        <v>12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2</v>
      </c>
      <c r="AA4" s="6">
        <v>0</v>
      </c>
      <c r="AB4" s="6">
        <v>6</v>
      </c>
      <c r="AC4" s="6">
        <v>0</v>
      </c>
      <c r="AD4" s="6">
        <v>0</v>
      </c>
      <c r="AE4" s="6">
        <v>73</v>
      </c>
      <c r="AF4" s="6">
        <v>9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77</v>
      </c>
      <c r="K5" s="7">
        <v>61</v>
      </c>
      <c r="L5" s="7">
        <v>82</v>
      </c>
      <c r="M5" s="7">
        <v>65</v>
      </c>
      <c r="N5" s="7">
        <v>90</v>
      </c>
      <c r="O5" s="7">
        <v>89</v>
      </c>
      <c r="P5" s="7">
        <v>83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8</v>
      </c>
      <c r="Y5" s="7">
        <v>0</v>
      </c>
      <c r="Z5" s="7">
        <v>5</v>
      </c>
      <c r="AA5" s="7">
        <v>1</v>
      </c>
      <c r="AB5" s="7">
        <v>65</v>
      </c>
      <c r="AC5" s="7">
        <v>65</v>
      </c>
      <c r="AD5" s="7">
        <v>0</v>
      </c>
      <c r="AE5" s="7">
        <v>65</v>
      </c>
      <c r="AF5" s="7">
        <v>65</v>
      </c>
      <c r="AG5" s="7">
        <v>65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64</v>
      </c>
      <c r="K6" s="7">
        <v>64</v>
      </c>
      <c r="L6" s="7">
        <v>76</v>
      </c>
      <c r="M6" s="7">
        <v>72</v>
      </c>
      <c r="N6" s="7">
        <v>57</v>
      </c>
      <c r="O6" s="7">
        <v>0</v>
      </c>
      <c r="P6" s="7">
        <v>58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2</v>
      </c>
      <c r="Y6" s="7">
        <v>0</v>
      </c>
      <c r="Z6" s="7">
        <v>0</v>
      </c>
      <c r="AA6" s="7">
        <v>0</v>
      </c>
      <c r="AB6" s="7">
        <v>72</v>
      </c>
      <c r="AC6" s="7">
        <v>76</v>
      </c>
      <c r="AD6" s="7">
        <v>0</v>
      </c>
      <c r="AE6" s="7">
        <v>76</v>
      </c>
      <c r="AF6" s="7">
        <v>72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5</v>
      </c>
      <c r="K7" s="7">
        <v>5</v>
      </c>
      <c r="L7" s="7">
        <v>5</v>
      </c>
      <c r="M7" s="7">
        <v>6</v>
      </c>
      <c r="N7" s="7">
        <v>5</v>
      </c>
      <c r="O7" s="7">
        <v>6</v>
      </c>
      <c r="P7" s="7">
        <v>3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3</v>
      </c>
      <c r="AD7" s="7">
        <v>0</v>
      </c>
      <c r="AE7" s="7">
        <v>7</v>
      </c>
      <c r="AF7" s="7">
        <v>3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17</v>
      </c>
      <c r="K8" s="7">
        <v>17</v>
      </c>
      <c r="L8" s="7">
        <v>16</v>
      </c>
      <c r="M8" s="7">
        <v>17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17</v>
      </c>
      <c r="AD8" s="7">
        <v>0</v>
      </c>
      <c r="AE8" s="7">
        <v>17</v>
      </c>
      <c r="AF8" s="7">
        <v>17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2</v>
      </c>
      <c r="K9" s="7">
        <v>2</v>
      </c>
      <c r="L9" s="7">
        <v>2</v>
      </c>
      <c r="M9" s="7">
        <v>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8</v>
      </c>
      <c r="X9" s="7">
        <v>0</v>
      </c>
      <c r="Y9" s="7">
        <v>0</v>
      </c>
      <c r="Z9" s="7">
        <v>0</v>
      </c>
      <c r="AA9" s="7">
        <v>0</v>
      </c>
      <c r="AB9" s="7">
        <v>15</v>
      </c>
      <c r="AC9" s="7">
        <v>5</v>
      </c>
      <c r="AD9" s="7">
        <v>0</v>
      </c>
      <c r="AE9" s="7">
        <v>17</v>
      </c>
      <c r="AF9" s="7">
        <v>10</v>
      </c>
      <c r="AG9" s="7">
        <v>8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10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8</v>
      </c>
      <c r="AD14" s="7">
        <v>1</v>
      </c>
      <c r="AE14" s="7">
        <v>7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3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7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2</v>
      </c>
      <c r="AD16" s="7">
        <v>0</v>
      </c>
      <c r="AE16" s="7">
        <v>4</v>
      </c>
      <c r="AF16" s="7">
        <v>4</v>
      </c>
      <c r="AG16" s="7">
        <v>2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14</v>
      </c>
      <c r="K21" s="7">
        <v>14</v>
      </c>
      <c r="L21" s="7">
        <v>14</v>
      </c>
      <c r="M21" s="7">
        <v>18</v>
      </c>
      <c r="N21" s="7">
        <v>9</v>
      </c>
      <c r="O21" s="7">
        <v>0</v>
      </c>
      <c r="P21" s="7">
        <v>22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13</v>
      </c>
      <c r="X21" s="7">
        <v>0</v>
      </c>
      <c r="Y21" s="7">
        <v>0</v>
      </c>
      <c r="Z21" s="7">
        <v>0</v>
      </c>
      <c r="AA21" s="7">
        <v>0</v>
      </c>
      <c r="AB21" s="7">
        <v>28</v>
      </c>
      <c r="AC21" s="7">
        <v>25</v>
      </c>
      <c r="AD21" s="7">
        <v>2</v>
      </c>
      <c r="AE21" s="7">
        <v>35</v>
      </c>
      <c r="AF21" s="7">
        <v>27</v>
      </c>
      <c r="AG21" s="7">
        <v>21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3</v>
      </c>
      <c r="AC25" s="7">
        <v>1</v>
      </c>
      <c r="AD25" s="7">
        <v>0</v>
      </c>
      <c r="AE25" s="7">
        <v>4</v>
      </c>
      <c r="AF25" s="7">
        <v>0</v>
      </c>
      <c r="AG25" s="7">
        <v>3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0</v>
      </c>
      <c r="Y26" s="7">
        <v>0</v>
      </c>
      <c r="Z26" s="7">
        <v>0</v>
      </c>
      <c r="AA26" s="7">
        <v>0</v>
      </c>
      <c r="AB26" s="7">
        <v>4</v>
      </c>
      <c r="AC26" s="7">
        <v>4</v>
      </c>
      <c r="AD26" s="7">
        <v>0</v>
      </c>
      <c r="AE26" s="7">
        <v>4</v>
      </c>
      <c r="AF26" s="7">
        <v>5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6</v>
      </c>
      <c r="AC27" s="7">
        <v>1</v>
      </c>
      <c r="AD27" s="7">
        <v>0</v>
      </c>
      <c r="AE27" s="7">
        <v>7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6</v>
      </c>
      <c r="AC28" s="7">
        <v>2</v>
      </c>
      <c r="AD28" s="7">
        <v>4</v>
      </c>
      <c r="AE28" s="7">
        <v>7</v>
      </c>
      <c r="AF28" s="7">
        <v>6</v>
      </c>
      <c r="AG28" s="7">
        <v>4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5</v>
      </c>
      <c r="X29" s="7">
        <v>0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8</v>
      </c>
      <c r="AD30" s="7">
        <v>1</v>
      </c>
      <c r="AE30" s="7">
        <v>8</v>
      </c>
      <c r="AF30" s="7">
        <v>8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4</v>
      </c>
      <c r="AD31" s="7">
        <v>0</v>
      </c>
      <c r="AE31" s="7">
        <v>5</v>
      </c>
      <c r="AF31" s="7">
        <v>3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1</v>
      </c>
      <c r="Y34" s="7">
        <v>0</v>
      </c>
      <c r="Z34" s="7">
        <v>0</v>
      </c>
      <c r="AA34" s="7">
        <v>0</v>
      </c>
      <c r="AB34" s="7">
        <v>3</v>
      </c>
      <c r="AC34" s="7">
        <v>0</v>
      </c>
      <c r="AD34" s="7">
        <v>0</v>
      </c>
      <c r="AE34" s="7">
        <v>3</v>
      </c>
      <c r="AF34" s="7">
        <v>2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2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2</v>
      </c>
      <c r="AD36" s="7">
        <v>7</v>
      </c>
      <c r="AE36" s="7">
        <v>9</v>
      </c>
      <c r="AF36" s="7">
        <v>6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1</v>
      </c>
      <c r="AD39" s="7">
        <v>0</v>
      </c>
      <c r="AE39" s="7">
        <v>5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14</v>
      </c>
      <c r="X40" s="7">
        <v>0</v>
      </c>
      <c r="Y40" s="7">
        <v>1</v>
      </c>
      <c r="Z40" s="7">
        <v>1</v>
      </c>
      <c r="AA40" s="7">
        <v>0</v>
      </c>
      <c r="AB40" s="7">
        <v>8</v>
      </c>
      <c r="AC40" s="7">
        <v>12</v>
      </c>
      <c r="AD40" s="7">
        <v>13</v>
      </c>
      <c r="AE40" s="7">
        <v>18</v>
      </c>
      <c r="AF40" s="7">
        <v>14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5</v>
      </c>
      <c r="AF42" s="7">
        <v>1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8</v>
      </c>
      <c r="X46" s="7">
        <v>0</v>
      </c>
      <c r="Y46" s="7">
        <v>0</v>
      </c>
      <c r="Z46" s="7">
        <v>0</v>
      </c>
      <c r="AA46" s="7">
        <v>0</v>
      </c>
      <c r="AB46" s="7">
        <v>4</v>
      </c>
      <c r="AC46" s="7">
        <v>11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1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5</v>
      </c>
      <c r="X51" s="7">
        <v>0</v>
      </c>
      <c r="Y51" s="7">
        <v>0</v>
      </c>
      <c r="Z51" s="7">
        <v>1</v>
      </c>
      <c r="AA51" s="7">
        <v>0</v>
      </c>
      <c r="AB51" s="7">
        <v>13</v>
      </c>
      <c r="AC51" s="7">
        <v>5</v>
      </c>
      <c r="AD51" s="7">
        <v>1</v>
      </c>
      <c r="AE51" s="7">
        <v>13</v>
      </c>
      <c r="AF51" s="7">
        <v>12</v>
      </c>
      <c r="AG51" s="7">
        <v>10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2</v>
      </c>
      <c r="Y52" s="7">
        <v>0</v>
      </c>
      <c r="Z52" s="7">
        <v>1</v>
      </c>
      <c r="AA52" s="7">
        <v>0</v>
      </c>
      <c r="AB52" s="7">
        <v>14</v>
      </c>
      <c r="AC52" s="7">
        <v>7</v>
      </c>
      <c r="AD52" s="7">
        <v>3</v>
      </c>
      <c r="AE52" s="7">
        <v>24</v>
      </c>
      <c r="AF52" s="7">
        <v>4</v>
      </c>
      <c r="AG52" s="7">
        <v>7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4</v>
      </c>
      <c r="AA53" s="7">
        <v>0</v>
      </c>
      <c r="AB53" s="7">
        <v>33</v>
      </c>
      <c r="AC53" s="7">
        <v>32</v>
      </c>
      <c r="AD53" s="7">
        <v>0</v>
      </c>
      <c r="AE53" s="7">
        <v>30</v>
      </c>
      <c r="AF53" s="7">
        <v>35</v>
      </c>
      <c r="AG53" s="7">
        <v>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10</v>
      </c>
      <c r="AC60" s="7">
        <v>5</v>
      </c>
      <c r="AD60" s="7">
        <v>2</v>
      </c>
      <c r="AE60" s="7">
        <v>10</v>
      </c>
      <c r="AF60" s="7">
        <v>5</v>
      </c>
      <c r="AG60" s="7">
        <v>4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5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7</v>
      </c>
      <c r="AD63" s="7">
        <v>0</v>
      </c>
      <c r="AE63" s="7">
        <v>10</v>
      </c>
      <c r="AF63" s="7">
        <v>6</v>
      </c>
      <c r="AG63" s="7">
        <v>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1</v>
      </c>
      <c r="AA65" s="7">
        <v>0</v>
      </c>
      <c r="AB65" s="7">
        <v>11</v>
      </c>
      <c r="AC65" s="7">
        <v>11</v>
      </c>
      <c r="AD65" s="7">
        <v>0</v>
      </c>
      <c r="AE65" s="7">
        <v>10</v>
      </c>
      <c r="AF65" s="7">
        <v>9</v>
      </c>
      <c r="AG65" s="7">
        <v>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0</v>
      </c>
      <c r="AE66" s="7">
        <v>2</v>
      </c>
      <c r="AF66" s="7">
        <v>1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8</v>
      </c>
      <c r="AF67" s="7">
        <v>10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1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2</v>
      </c>
      <c r="AF68" s="7">
        <v>1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3</v>
      </c>
      <c r="AC87" s="7">
        <v>2</v>
      </c>
      <c r="AD87" s="7">
        <v>1</v>
      </c>
      <c r="AE87" s="7">
        <v>4</v>
      </c>
      <c r="AF87" s="7">
        <v>3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5</v>
      </c>
      <c r="K97" s="7">
        <v>5</v>
      </c>
      <c r="L97" s="7">
        <v>5</v>
      </c>
      <c r="M97" s="7">
        <v>0</v>
      </c>
      <c r="N97" s="7">
        <v>6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4</v>
      </c>
      <c r="X97" s="7">
        <v>0</v>
      </c>
      <c r="Y97" s="7">
        <v>0</v>
      </c>
      <c r="Z97" s="7">
        <v>2</v>
      </c>
      <c r="AA97" s="7">
        <v>0</v>
      </c>
      <c r="AB97" s="7">
        <v>13</v>
      </c>
      <c r="AC97" s="7">
        <v>11</v>
      </c>
      <c r="AD97" s="7">
        <v>8</v>
      </c>
      <c r="AE97" s="7">
        <v>15</v>
      </c>
      <c r="AF97" s="7">
        <v>13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2</v>
      </c>
      <c r="K105" s="7">
        <v>2</v>
      </c>
      <c r="L105" s="7">
        <v>2</v>
      </c>
      <c r="M105" s="7">
        <v>3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7</v>
      </c>
      <c r="AF105" s="7">
        <v>5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3</v>
      </c>
      <c r="AF112" s="7">
        <v>3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1</v>
      </c>
      <c r="AC113" s="7">
        <v>0</v>
      </c>
      <c r="AD113" s="7">
        <v>0</v>
      </c>
      <c r="AE113" s="7">
        <v>1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2</v>
      </c>
      <c r="M114" s="7">
        <v>3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3</v>
      </c>
      <c r="X114" s="7">
        <v>0</v>
      </c>
      <c r="Y114" s="7">
        <v>0</v>
      </c>
      <c r="Z114" s="7">
        <v>0</v>
      </c>
      <c r="AA114" s="7">
        <v>0</v>
      </c>
      <c r="AB114" s="7">
        <v>5</v>
      </c>
      <c r="AC114" s="7">
        <v>7</v>
      </c>
      <c r="AD114" s="7">
        <v>0</v>
      </c>
      <c r="AE114" s="7">
        <v>8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0</v>
      </c>
      <c r="AE116" s="7">
        <v>1</v>
      </c>
      <c r="AF116" s="7">
        <v>1</v>
      </c>
      <c r="AG116" s="7">
        <v>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6</v>
      </c>
      <c r="AC131" s="7">
        <v>11</v>
      </c>
      <c r="AD131" s="7">
        <v>1</v>
      </c>
      <c r="AE131" s="7">
        <v>12</v>
      </c>
      <c r="AF131" s="7">
        <v>13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2</v>
      </c>
      <c r="AD134" s="7">
        <v>0</v>
      </c>
      <c r="AE134" s="7">
        <v>3</v>
      </c>
      <c r="AF134" s="7">
        <v>3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8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9</v>
      </c>
      <c r="AD136" s="7">
        <v>0</v>
      </c>
      <c r="AE136" s="7">
        <v>15</v>
      </c>
      <c r="AF136" s="7">
        <v>9</v>
      </c>
      <c r="AG136" s="7">
        <v>6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2</v>
      </c>
      <c r="K141" s="7">
        <v>2</v>
      </c>
      <c r="L141" s="7">
        <v>2</v>
      </c>
      <c r="M141" s="7">
        <v>1</v>
      </c>
      <c r="N141" s="7">
        <v>2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2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3</v>
      </c>
      <c r="AD141" s="7">
        <v>4</v>
      </c>
      <c r="AE141" s="7">
        <v>4</v>
      </c>
      <c r="AF141" s="7">
        <v>3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1</v>
      </c>
      <c r="AD146" s="7">
        <v>3</v>
      </c>
      <c r="AE146" s="7">
        <v>4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1</v>
      </c>
      <c r="AE147" s="7">
        <v>1</v>
      </c>
      <c r="AF147" s="7">
        <v>1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2</v>
      </c>
      <c r="K149" s="7">
        <v>2</v>
      </c>
      <c r="L149" s="7">
        <v>2</v>
      </c>
      <c r="M149" s="7">
        <v>2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2</v>
      </c>
      <c r="AD149" s="7">
        <v>0</v>
      </c>
      <c r="AE149" s="7">
        <v>6</v>
      </c>
      <c r="AF149" s="7">
        <v>4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2</v>
      </c>
      <c r="AD151" s="7">
        <v>0</v>
      </c>
      <c r="AE151" s="7">
        <v>2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2</v>
      </c>
      <c r="AF155" s="7">
        <v>2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8</v>
      </c>
      <c r="N156" s="7">
        <v>1</v>
      </c>
      <c r="O156" s="7">
        <v>8</v>
      </c>
      <c r="P156" s="7">
        <v>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2</v>
      </c>
      <c r="Y156" s="7">
        <v>0</v>
      </c>
      <c r="Z156" s="7">
        <v>2</v>
      </c>
      <c r="AA156" s="7">
        <v>0</v>
      </c>
      <c r="AB156" s="7">
        <v>22</v>
      </c>
      <c r="AC156" s="7">
        <v>10</v>
      </c>
      <c r="AD156" s="7">
        <v>0</v>
      </c>
      <c r="AE156" s="7">
        <v>26</v>
      </c>
      <c r="AF156" s="7">
        <v>23</v>
      </c>
      <c r="AG156" s="7">
        <v>22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3</v>
      </c>
      <c r="AC168" s="7">
        <v>3</v>
      </c>
      <c r="AD168" s="7">
        <v>2</v>
      </c>
      <c r="AE168" s="7">
        <v>4</v>
      </c>
      <c r="AF168" s="7">
        <v>2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0</v>
      </c>
      <c r="AE175" s="7">
        <v>3</v>
      </c>
      <c r="AF175" s="7">
        <v>1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0</v>
      </c>
      <c r="AE188" s="7">
        <v>1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2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13</v>
      </c>
      <c r="X209" s="7">
        <v>0</v>
      </c>
      <c r="Y209" s="7">
        <v>0</v>
      </c>
      <c r="Z209" s="7">
        <v>0</v>
      </c>
      <c r="AA209" s="7">
        <v>0</v>
      </c>
      <c r="AB209" s="7">
        <v>11</v>
      </c>
      <c r="AC209" s="7">
        <v>10</v>
      </c>
      <c r="AD209" s="7">
        <v>0</v>
      </c>
      <c r="AE209" s="7">
        <v>20</v>
      </c>
      <c r="AF209" s="7">
        <v>18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4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4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7</v>
      </c>
      <c r="AD231" s="7">
        <v>2</v>
      </c>
      <c r="AE231" s="7">
        <v>14</v>
      </c>
      <c r="AF231" s="7">
        <v>9</v>
      </c>
      <c r="AG231" s="7">
        <v>14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4</v>
      </c>
      <c r="AD239" s="7">
        <v>0</v>
      </c>
      <c r="AE239" s="7">
        <v>8</v>
      </c>
      <c r="AF239" s="7">
        <v>8</v>
      </c>
      <c r="AG239" s="7">
        <v>2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14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8</v>
      </c>
      <c r="AC262" s="7">
        <v>7</v>
      </c>
      <c r="AD262" s="7">
        <v>0</v>
      </c>
      <c r="AE262" s="7">
        <v>27</v>
      </c>
      <c r="AF262" s="7">
        <v>22</v>
      </c>
      <c r="AG262" s="7">
        <v>12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5</v>
      </c>
      <c r="K266" s="7">
        <v>5</v>
      </c>
      <c r="L266" s="7">
        <v>5</v>
      </c>
      <c r="M266" s="7">
        <v>5</v>
      </c>
      <c r="N266" s="7">
        <v>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1</v>
      </c>
      <c r="X266" s="7">
        <v>0</v>
      </c>
      <c r="Y266" s="7">
        <v>0</v>
      </c>
      <c r="Z266" s="7">
        <v>0</v>
      </c>
      <c r="AA266" s="7">
        <v>0</v>
      </c>
      <c r="AB266" s="7">
        <v>9</v>
      </c>
      <c r="AC266" s="7">
        <v>7</v>
      </c>
      <c r="AD266" s="7">
        <v>0</v>
      </c>
      <c r="AE266" s="7">
        <v>8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1</v>
      </c>
      <c r="AC273" s="7">
        <v>0</v>
      </c>
      <c r="AD273" s="7">
        <v>0</v>
      </c>
      <c r="AE273" s="7">
        <v>1</v>
      </c>
      <c r="AF273" s="7">
        <v>1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1</v>
      </c>
      <c r="AD281" s="7">
        <v>0</v>
      </c>
      <c r="AE281" s="7">
        <v>3</v>
      </c>
      <c r="AF281" s="7">
        <v>3</v>
      </c>
      <c r="AG281" s="7">
        <v>3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1</v>
      </c>
      <c r="L283" s="7">
        <v>1</v>
      </c>
      <c r="M283" s="7">
        <v>1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3</v>
      </c>
      <c r="X295" s="7">
        <v>1</v>
      </c>
      <c r="Y295" s="7">
        <v>0</v>
      </c>
      <c r="Z295" s="7">
        <v>0</v>
      </c>
      <c r="AA295" s="7">
        <v>0</v>
      </c>
      <c r="AB295" s="7">
        <v>2</v>
      </c>
      <c r="AC295" s="7">
        <v>3</v>
      </c>
      <c r="AD295" s="7">
        <v>4</v>
      </c>
      <c r="AE295" s="7">
        <v>3</v>
      </c>
      <c r="AF295" s="7">
        <v>2</v>
      </c>
      <c r="AG295" s="7">
        <v>7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10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7</v>
      </c>
      <c r="AE296" s="7">
        <v>12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2</v>
      </c>
      <c r="AD299" s="7">
        <v>3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1</v>
      </c>
      <c r="AD300" s="7">
        <v>0</v>
      </c>
      <c r="AE300" s="7">
        <v>2</v>
      </c>
      <c r="AF300" s="7">
        <v>2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4</v>
      </c>
      <c r="O310" s="7">
        <v>1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0</v>
      </c>
      <c r="AE310" s="7">
        <v>13</v>
      </c>
      <c r="AF310" s="7">
        <v>1</v>
      </c>
      <c r="AG310" s="7">
        <v>1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4</v>
      </c>
      <c r="AC312" s="7">
        <v>4</v>
      </c>
      <c r="AD312" s="7">
        <v>7</v>
      </c>
      <c r="AE312" s="7">
        <v>9</v>
      </c>
      <c r="AF312" s="7">
        <v>6</v>
      </c>
      <c r="AG312" s="7">
        <v>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3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5</v>
      </c>
      <c r="AC314" s="7">
        <v>4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2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1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1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7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3</v>
      </c>
      <c r="AD323" s="7">
        <v>0</v>
      </c>
      <c r="AE323" s="7">
        <v>15</v>
      </c>
      <c r="AF323" s="7">
        <v>3</v>
      </c>
      <c r="AG323" s="7">
        <v>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3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4</v>
      </c>
      <c r="AD328" s="7">
        <v>1</v>
      </c>
      <c r="AE328" s="7">
        <v>10</v>
      </c>
      <c r="AF328" s="7">
        <v>2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0</v>
      </c>
      <c r="AE344" s="7">
        <v>4</v>
      </c>
      <c r="AF344" s="7">
        <v>0</v>
      </c>
      <c r="AG344" s="7">
        <v>1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</v>
      </c>
      <c r="K353" s="7">
        <v>1</v>
      </c>
      <c r="L353" s="7">
        <v>1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2</v>
      </c>
      <c r="AC353" s="7">
        <v>4</v>
      </c>
      <c r="AD353" s="7">
        <v>0</v>
      </c>
      <c r="AE353" s="7">
        <v>6</v>
      </c>
      <c r="AF353" s="7">
        <v>0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1</v>
      </c>
      <c r="K355" s="7">
        <v>1</v>
      </c>
      <c r="L355" s="7">
        <v>1</v>
      </c>
      <c r="M355" s="7">
        <v>1</v>
      </c>
      <c r="N355" s="7">
        <v>3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3</v>
      </c>
      <c r="X355" s="7">
        <v>0</v>
      </c>
      <c r="Y355" s="7">
        <v>0</v>
      </c>
      <c r="Z355" s="7">
        <v>0</v>
      </c>
      <c r="AA355" s="7">
        <v>0</v>
      </c>
      <c r="AB355" s="7">
        <v>8</v>
      </c>
      <c r="AC355" s="7">
        <v>2</v>
      </c>
      <c r="AD355" s="7">
        <v>8</v>
      </c>
      <c r="AE355" s="7">
        <v>8</v>
      </c>
      <c r="AF355" s="7">
        <v>8</v>
      </c>
      <c r="AG355" s="7">
        <v>8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1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1</v>
      </c>
      <c r="AD359" s="7">
        <v>3</v>
      </c>
      <c r="AE359" s="7">
        <v>3</v>
      </c>
      <c r="AF359" s="7">
        <v>1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0</v>
      </c>
      <c r="AD373" s="7">
        <v>0</v>
      </c>
      <c r="AE373" s="7">
        <v>1</v>
      </c>
      <c r="AF373" s="7">
        <v>0</v>
      </c>
      <c r="AG373" s="7">
        <v>1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7</v>
      </c>
      <c r="L378" s="7">
        <v>6</v>
      </c>
      <c r="M378" s="7">
        <v>1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10</v>
      </c>
      <c r="AC378" s="7">
        <v>9</v>
      </c>
      <c r="AD378" s="7">
        <v>0</v>
      </c>
      <c r="AE378" s="7">
        <v>12</v>
      </c>
      <c r="AF378" s="7">
        <v>1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1</v>
      </c>
      <c r="AD390" s="7">
        <v>0</v>
      </c>
      <c r="AE390" s="7">
        <v>3</v>
      </c>
      <c r="AF390" s="7">
        <v>3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0</v>
      </c>
      <c r="AE393" s="7">
        <v>1</v>
      </c>
      <c r="AF393" s="7">
        <v>0</v>
      </c>
      <c r="AG393" s="7">
        <v>1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7</v>
      </c>
      <c r="AC394" s="7">
        <v>2</v>
      </c>
      <c r="AD394" s="7">
        <v>0</v>
      </c>
      <c r="AE394" s="7">
        <v>7</v>
      </c>
      <c r="AF394" s="7">
        <v>7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14</v>
      </c>
      <c r="K407" s="7">
        <v>14</v>
      </c>
      <c r="L407" s="7">
        <v>14</v>
      </c>
      <c r="M407" s="7">
        <v>14</v>
      </c>
      <c r="N407" s="7">
        <v>13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</v>
      </c>
      <c r="X407" s="7">
        <v>0</v>
      </c>
      <c r="Y407" s="7">
        <v>0</v>
      </c>
      <c r="Z407" s="7">
        <v>1</v>
      </c>
      <c r="AA407" s="7">
        <v>0</v>
      </c>
      <c r="AB407" s="7">
        <v>17</v>
      </c>
      <c r="AC407" s="7">
        <v>19</v>
      </c>
      <c r="AD407" s="7">
        <v>2</v>
      </c>
      <c r="AE407" s="7">
        <v>28</v>
      </c>
      <c r="AF407" s="7">
        <v>11</v>
      </c>
      <c r="AG407" s="7">
        <v>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1</v>
      </c>
      <c r="AD421" s="7">
        <v>0</v>
      </c>
      <c r="AE421" s="7">
        <v>1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1</v>
      </c>
      <c r="K424" s="7">
        <v>1</v>
      </c>
      <c r="L424" s="7">
        <v>1</v>
      </c>
      <c r="M424" s="7">
        <v>1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3</v>
      </c>
      <c r="AC424" s="7">
        <v>3</v>
      </c>
      <c r="AD424" s="7">
        <v>0</v>
      </c>
      <c r="AE424" s="7">
        <v>3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2</v>
      </c>
      <c r="K427" s="7">
        <v>2</v>
      </c>
      <c r="L427" s="7">
        <v>2</v>
      </c>
      <c r="M427" s="7">
        <v>2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3</v>
      </c>
      <c r="K439" s="7">
        <v>3</v>
      </c>
      <c r="L439" s="7">
        <v>2</v>
      </c>
      <c r="M439" s="7">
        <v>3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7</v>
      </c>
      <c r="AC439" s="7">
        <v>5</v>
      </c>
      <c r="AD439" s="7">
        <v>0</v>
      </c>
      <c r="AE439" s="7">
        <v>9</v>
      </c>
      <c r="AF439" s="7">
        <v>4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1</v>
      </c>
      <c r="AC460" s="7">
        <v>4</v>
      </c>
      <c r="AD460" s="7">
        <v>3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2</v>
      </c>
      <c r="AE469" s="7">
        <v>2</v>
      </c>
      <c r="AF469" s="7">
        <v>1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5375</v>
      </c>
      <c r="L2" s="16">
        <f t="shared" si="0"/>
        <v>4944</v>
      </c>
      <c r="M2" s="16">
        <f t="shared" si="0"/>
        <v>5458</v>
      </c>
      <c r="N2" s="16">
        <f t="shared" si="0"/>
        <v>4786</v>
      </c>
      <c r="O2" s="16">
        <f t="shared" si="0"/>
        <v>5324</v>
      </c>
      <c r="P2" s="16">
        <f t="shared" si="0"/>
        <v>2156</v>
      </c>
      <c r="Q2" s="16">
        <f t="shared" si="0"/>
        <v>3168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4149</v>
      </c>
      <c r="Y2" s="16">
        <f t="shared" si="0"/>
        <v>331</v>
      </c>
      <c r="Z2" s="16">
        <f t="shared" si="0"/>
        <v>2</v>
      </c>
      <c r="AA2" s="16">
        <f t="shared" si="0"/>
        <v>501</v>
      </c>
      <c r="AB2" s="16">
        <f t="shared" si="0"/>
        <v>24</v>
      </c>
      <c r="AC2" s="16">
        <f t="shared" si="0"/>
        <v>8420</v>
      </c>
      <c r="AD2" s="16">
        <f t="shared" si="0"/>
        <v>8098</v>
      </c>
      <c r="AE2" s="16">
        <f t="shared" si="0"/>
        <v>2318</v>
      </c>
      <c r="AF2" s="16">
        <f t="shared" si="0"/>
        <v>11861</v>
      </c>
      <c r="AG2" s="16">
        <f t="shared" si="0"/>
        <v>7800</v>
      </c>
      <c r="AH2" s="16">
        <f t="shared" si="0"/>
        <v>4124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938</v>
      </c>
      <c r="L4" s="6">
        <f>+Ene!K4+Feb!K4+Mar!K4+Abr!K4+May!K4+Jun!K4+Jul!K4+Ago!K4+Set!K4+Oct!K4+Nov!K4+Dic!K4</f>
        <v>823</v>
      </c>
      <c r="M4" s="6">
        <f>+Ene!L4+Feb!L4+Mar!L4+Abr!L4+May!L4+Jun!L4+Jul!L4+Ago!L4+Set!L4+Oct!L4+Nov!L4+Dic!L4</f>
        <v>915</v>
      </c>
      <c r="N4" s="6">
        <f>+Ene!M4+Feb!M4+Mar!M4+Abr!M4+May!M4+Jun!M4+Jul!M4+Ago!M4+Set!M4+Oct!M4+Nov!M4+Dic!M4</f>
        <v>907</v>
      </c>
      <c r="O4" s="6">
        <f>+Ene!N4+Feb!N4+Mar!N4+Abr!N4+May!N4+Jun!N4+Jul!N4+Ago!N4+Set!N4+Oct!N4+Nov!N4+Dic!N4</f>
        <v>1239</v>
      </c>
      <c r="P4" s="6">
        <f>+Ene!O4+Feb!O4+Mar!O4+Abr!O4+May!O4+Jun!O4+Jul!O4+Ago!O4+Set!O4+Oct!O4+Nov!O4+Dic!O4</f>
        <v>603</v>
      </c>
      <c r="Q4" s="6">
        <f>+Ene!P4+Feb!P4+Mar!P4+Abr!P4+May!P4+Jun!P4+Jul!P4+Ago!P4+Set!P4+Oct!P4+Nov!P4+Dic!P4</f>
        <v>603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146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98</v>
      </c>
      <c r="AB4" s="6">
        <f>+Ene!AA4+Feb!AA4+Mar!AA4+Abr!AA4+May!AA4+Jun!AA4+Jul!AA4+Ago!AA4+Set!AA4+Oct!AA4+Nov!AA4+Dic!AA4</f>
        <v>5</v>
      </c>
      <c r="AC4" s="6">
        <f>+Ene!AB4+Feb!AB4+Mar!AB4+Abr!AB4+May!AB4+Jun!AB4+Jul!AB4+Ago!AB4+Set!AB4+Oct!AB4+Nov!AB4+Dic!AB4</f>
        <v>31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947</v>
      </c>
      <c r="AG4" s="6">
        <f>+Ene!AF4+Feb!AF4+Mar!AF4+Abr!AF4+May!AF4+Jun!AF4+Jul!AF4+Ago!AF4+Set!AF4+Oct!AF4+Nov!AF4+Dic!AF4</f>
        <v>61</v>
      </c>
      <c r="AH4" s="6">
        <f>+Ene!AG4+Feb!AG4+Mar!AG4+Abr!AG4+May!AG4+Jun!AG4+Jul!AG4+Ago!AG4+Set!AG4+Oct!AG4+Nov!AG4+Dic!AG4</f>
        <v>3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1143</v>
      </c>
      <c r="L5" s="7">
        <f>+Ene!K5+Feb!K5+Mar!K5+Abr!K5+May!K5+Jun!K5+Jul!K5+Ago!K5+Set!K5+Oct!K5+Nov!K5+Dic!K5</f>
        <v>873</v>
      </c>
      <c r="M5" s="7">
        <f>+Ene!L5+Feb!L5+Mar!L5+Abr!L5+May!L5+Jun!L5+Jul!L5+Ago!L5+Set!L5+Oct!L5+Nov!L5+Dic!L5</f>
        <v>1209</v>
      </c>
      <c r="N5" s="7">
        <f>+Ene!M5+Feb!M5+Mar!M5+Abr!M5+May!M5+Jun!M5+Jul!M5+Ago!M5+Set!M5+Oct!M5+Nov!M5+Dic!M5</f>
        <v>1013</v>
      </c>
      <c r="O5" s="7">
        <f>+Ene!N5+Feb!N5+Mar!N5+Abr!N5+May!N5+Jun!N5+Jul!N5+Ago!N5+Set!N5+Oct!N5+Nov!N5+Dic!N5</f>
        <v>926</v>
      </c>
      <c r="P5" s="7">
        <f>+Ene!O5+Feb!O5+Mar!O5+Abr!O5+May!O5+Jun!O5+Jul!O5+Ago!O5+Set!O5+Oct!O5+Nov!O5+Dic!O5</f>
        <v>1034</v>
      </c>
      <c r="Q5" s="7">
        <f>+Ene!P5+Feb!P5+Mar!P5+Abr!P5+May!P5+Jun!P5+Jul!P5+Ago!P5+Set!P5+Oct!P5+Nov!P5+Dic!P5</f>
        <v>1016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26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126</v>
      </c>
      <c r="AB5" s="7">
        <f>+Ene!AA5+Feb!AA5+Mar!AA5+Abr!AA5+May!AA5+Jun!AA5+Jul!AA5+Ago!AA5+Set!AA5+Oct!AA5+Nov!AA5+Dic!AA5</f>
        <v>4</v>
      </c>
      <c r="AC5" s="7">
        <f>+Ene!AB5+Feb!AB5+Mar!AB5+Abr!AB5+May!AB5+Jun!AB5+Jul!AB5+Ago!AB5+Set!AB5+Oct!AB5+Nov!AB5+Dic!AB5</f>
        <v>1008</v>
      </c>
      <c r="AD5" s="7">
        <f>+Ene!AC5+Feb!AC5+Mar!AC5+Abr!AC5+May!AC5+Jun!AC5+Jul!AC5+Ago!AC5+Set!AC5+Oct!AC5+Nov!AC5+Dic!AC5</f>
        <v>1002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1009</v>
      </c>
      <c r="AG5" s="7">
        <f>+Ene!AF5+Feb!AF5+Mar!AF5+Abr!AF5+May!AF5+Jun!AF5+Jul!AF5+Ago!AF5+Set!AF5+Oct!AF5+Nov!AF5+Dic!AF5</f>
        <v>1010</v>
      </c>
      <c r="AH5" s="7">
        <f>+Ene!AG5+Feb!AG5+Mar!AG5+Abr!AG5+May!AG5+Jun!AG5+Jul!AG5+Ago!AG5+Set!AG5+Oct!AG5+Nov!AG5+Dic!AG5</f>
        <v>1009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872</v>
      </c>
      <c r="L6" s="7">
        <f>+Ene!K6+Feb!K6+Mar!K6+Abr!K6+May!K6+Jun!K6+Jul!K6+Ago!K6+Set!K6+Oct!K6+Nov!K6+Dic!K6</f>
        <v>872</v>
      </c>
      <c r="M6" s="7">
        <f>+Ene!L6+Feb!L6+Mar!L6+Abr!L6+May!L6+Jun!L6+Jul!L6+Ago!L6+Set!L6+Oct!L6+Nov!L6+Dic!L6</f>
        <v>923</v>
      </c>
      <c r="N6" s="7">
        <f>+Ene!M6+Feb!M6+Mar!M6+Abr!M6+May!M6+Jun!M6+Jul!M6+Ago!M6+Set!M6+Oct!M6+Nov!M6+Dic!M6</f>
        <v>859</v>
      </c>
      <c r="O6" s="7">
        <f>+Ene!N6+Feb!N6+Mar!N6+Abr!N6+May!N6+Jun!N6+Jul!N6+Ago!N6+Set!N6+Oct!N6+Nov!N6+Dic!N6</f>
        <v>534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698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53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34</v>
      </c>
      <c r="AB6" s="7">
        <f>+Ene!AA6+Feb!AA6+Mar!AA6+Abr!AA6+May!AA6+Jun!AA6+Jul!AA6+Ago!AA6+Set!AA6+Oct!AA6+Nov!AA6+Dic!AA6</f>
        <v>13</v>
      </c>
      <c r="AC6" s="7">
        <f>+Ene!AB6+Feb!AB6+Mar!AB6+Abr!AB6+May!AB6+Jun!AB6+Jul!AB6+Ago!AB6+Set!AB6+Oct!AB6+Nov!AB6+Dic!AB6</f>
        <v>866</v>
      </c>
      <c r="AD6" s="7">
        <f>+Ene!AC6+Feb!AC6+Mar!AC6+Abr!AC6+May!AC6+Jun!AC6+Jul!AC6+Ago!AC6+Set!AC6+Oct!AC6+Nov!AC6+Dic!AC6</f>
        <v>927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930</v>
      </c>
      <c r="AG6" s="7">
        <f>+Ene!AF6+Feb!AF6+Mar!AF6+Abr!AF6+May!AF6+Jun!AF6+Jul!AF6+Ago!AF6+Set!AF6+Oct!AF6+Nov!AF6+Dic!AF6</f>
        <v>861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27</v>
      </c>
      <c r="L7" s="7">
        <f>+Ene!K7+Feb!K7+Mar!K7+Abr!K7+May!K7+Jun!K7+Jul!K7+Ago!K7+Set!K7+Oct!K7+Nov!K7+Dic!K7</f>
        <v>27</v>
      </c>
      <c r="M7" s="7">
        <f>+Ene!L7+Feb!L7+Mar!L7+Abr!L7+May!L7+Jun!L7+Jul!L7+Ago!L7+Set!L7+Oct!L7+Nov!L7+Dic!L7</f>
        <v>27</v>
      </c>
      <c r="N7" s="7">
        <f>+Ene!M7+Feb!M7+Mar!M7+Abr!M7+May!M7+Jun!M7+Jul!M7+Ago!M7+Set!M7+Oct!M7+Nov!M7+Dic!M7</f>
        <v>51</v>
      </c>
      <c r="O7" s="7">
        <f>+Ene!N7+Feb!N7+Mar!N7+Abr!N7+May!N7+Jun!N7+Jul!N7+Ago!N7+Set!N7+Oct!N7+Nov!N7+Dic!N7</f>
        <v>46</v>
      </c>
      <c r="P7" s="7">
        <f>+Ene!O7+Feb!O7+Mar!O7+Abr!O7+May!O7+Jun!O7+Jul!O7+Ago!O7+Set!O7+Oct!O7+Nov!O7+Dic!O7</f>
        <v>50</v>
      </c>
      <c r="Q7" s="7">
        <f>+Ene!P7+Feb!P7+Mar!P7+Abr!P7+May!P7+Jun!P7+Jul!P7+Ago!P7+Set!P7+Oct!P7+Nov!P7+Dic!P7</f>
        <v>47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38</v>
      </c>
      <c r="AD7" s="7">
        <f>+Ene!AC7+Feb!AC7+Mar!AC7+Abr!AC7+May!AC7+Jun!AC7+Jul!AC7+Ago!AC7+Set!AC7+Oct!AC7+Nov!AC7+Dic!AC7</f>
        <v>59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89</v>
      </c>
      <c r="AG7" s="7">
        <f>+Ene!AF7+Feb!AF7+Mar!AF7+Abr!AF7+May!AF7+Jun!AF7+Jul!AF7+Ago!AF7+Set!AF7+Oct!AF7+Nov!AF7+Dic!AF7</f>
        <v>64</v>
      </c>
      <c r="AH7" s="7">
        <f>+Ene!AG7+Feb!AG7+Mar!AG7+Abr!AG7+May!AG7+Jun!AG7+Jul!AG7+Ago!AG7+Set!AG7+Oct!AG7+Nov!AG7+Dic!AG7</f>
        <v>22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236</v>
      </c>
      <c r="L8" s="7">
        <f>+Ene!K8+Feb!K8+Mar!K8+Abr!K8+May!K8+Jun!K8+Jul!K8+Ago!K8+Set!K8+Oct!K8+Nov!K8+Dic!K8</f>
        <v>235</v>
      </c>
      <c r="M8" s="7">
        <f>+Ene!L8+Feb!L8+Mar!L8+Abr!L8+May!L8+Jun!L8+Jul!L8+Ago!L8+Set!L8+Oct!L8+Nov!L8+Dic!L8</f>
        <v>234</v>
      </c>
      <c r="N8" s="7">
        <f>+Ene!M8+Feb!M8+Mar!M8+Abr!M8+May!M8+Jun!M8+Jul!M8+Ago!M8+Set!M8+Oct!M8+Nov!M8+Dic!M8</f>
        <v>236</v>
      </c>
      <c r="O8" s="7">
        <f>+Ene!N8+Feb!N8+Mar!N8+Abr!N8+May!N8+Jun!N8+Jul!N8+Ago!N8+Set!N8+Oct!N8+Nov!N8+Dic!N8</f>
        <v>141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8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135</v>
      </c>
      <c r="AD8" s="7">
        <f>+Ene!AC8+Feb!AC8+Mar!AC8+Abr!AC8+May!AC8+Jun!AC8+Jul!AC8+Ago!AC8+Set!AC8+Oct!AC8+Nov!AC8+Dic!AC8</f>
        <v>246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234</v>
      </c>
      <c r="AG8" s="7">
        <f>+Ene!AF8+Feb!AF8+Mar!AF8+Abr!AF8+May!AF8+Jun!AF8+Jul!AF8+Ago!AF8+Set!AF8+Oct!AF8+Nov!AF8+Dic!AF8</f>
        <v>232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58</v>
      </c>
      <c r="L9" s="7">
        <f>+Ene!K9+Feb!K9+Mar!K9+Abr!K9+May!K9+Jun!K9+Jul!K9+Ago!K9+Set!K9+Oct!K9+Nov!K9+Dic!K9</f>
        <v>56</v>
      </c>
      <c r="M9" s="7">
        <f>+Ene!L9+Feb!L9+Mar!L9+Abr!L9+May!L9+Jun!L9+Jul!L9+Ago!L9+Set!L9+Oct!L9+Nov!L9+Dic!L9</f>
        <v>58</v>
      </c>
      <c r="N9" s="7">
        <f>+Ene!M9+Feb!M9+Mar!M9+Abr!M9+May!M9+Jun!M9+Jul!M9+Ago!M9+Set!M9+Oct!M9+Nov!M9+Dic!M9</f>
        <v>58</v>
      </c>
      <c r="O9" s="7">
        <f>+Ene!N9+Feb!N9+Mar!N9+Abr!N9+May!N9+Jun!N9+Jul!N9+Ago!N9+Set!N9+Oct!N9+Nov!N9+Dic!N9</f>
        <v>46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108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135</v>
      </c>
      <c r="AD9" s="7">
        <f>+Ene!AC9+Feb!AC9+Mar!AC9+Abr!AC9+May!AC9+Jun!AC9+Jul!AC9+Ago!AC9+Set!AC9+Oct!AC9+Nov!AC9+Dic!AC9</f>
        <v>82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162</v>
      </c>
      <c r="AG9" s="7">
        <f>+Ene!AF9+Feb!AF9+Mar!AF9+Abr!AF9+May!AF9+Jun!AF9+Jul!AF9+Ago!AF9+Set!AF9+Oct!AF9+Nov!AF9+Dic!AF9</f>
        <v>47</v>
      </c>
      <c r="AH9" s="7">
        <f>+Ene!AG9+Feb!AG9+Mar!AG9+Abr!AG9+May!AG9+Jun!AG9+Jul!AG9+Ago!AG9+Set!AG9+Oct!AG9+Nov!AG9+Dic!AG9</f>
        <v>85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4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3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</v>
      </c>
      <c r="AD11" s="7">
        <f>+Ene!AC11+Feb!AC11+Mar!AC11+Abr!AC11+May!AC11+Jun!AC11+Jul!AC11+Ago!AC11+Set!AC11+Oct!AC11+Nov!AC11+Dic!AC11</f>
        <v>1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5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10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56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24</v>
      </c>
      <c r="AD14" s="7">
        <f>+Ene!AC14+Feb!AC14+Mar!AC14+Abr!AC14+May!AC14+Jun!AC14+Jul!AC14+Ago!AC14+Set!AC14+Oct!AC14+Nov!AC14+Dic!AC14</f>
        <v>29</v>
      </c>
      <c r="AE14" s="7">
        <f>+Ene!AD14+Feb!AD14+Mar!AD14+Abr!AD14+May!AD14+Jun!AD14+Jul!AD14+Ago!AD14+Set!AD14+Oct!AD14+Nov!AD14+Dic!AD14</f>
        <v>9</v>
      </c>
      <c r="AF14" s="7">
        <f>+Ene!AE14+Feb!AE14+Mar!AE14+Abr!AE14+May!AE14+Jun!AE14+Jul!AE14+Ago!AE14+Set!AE14+Oct!AE14+Nov!AE14+Dic!AE14</f>
        <v>55</v>
      </c>
      <c r="AG14" s="7">
        <f>+Ene!AF14+Feb!AF14+Mar!AF14+Abr!AF14+May!AF14+Jun!AF14+Jul!AF14+Ago!AF14+Set!AF14+Oct!AF14+Nov!AF14+Dic!AF14</f>
        <v>19</v>
      </c>
      <c r="AH14" s="7">
        <f>+Ene!AG14+Feb!AG14+Mar!AG14+Abr!AG14+May!AG14+Jun!AG14+Jul!AG14+Ago!AG14+Set!AG14+Oct!AG14+Nov!AG14+Dic!AG14</f>
        <v>3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10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37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16</v>
      </c>
      <c r="AD15" s="7">
        <f>+Ene!AC15+Feb!AC15+Mar!AC15+Abr!AC15+May!AC15+Jun!AC15+Jul!AC15+Ago!AC15+Set!AC15+Oct!AC15+Nov!AC15+Dic!AC15</f>
        <v>8</v>
      </c>
      <c r="AE15" s="7">
        <f>+Ene!AD15+Feb!AD15+Mar!AD15+Abr!AD15+May!AD15+Jun!AD15+Jul!AD15+Ago!AD15+Set!AD15+Oct!AD15+Nov!AD15+Dic!AD15</f>
        <v>5</v>
      </c>
      <c r="AF15" s="7">
        <f>+Ene!AE15+Feb!AE15+Mar!AE15+Abr!AE15+May!AE15+Jun!AE15+Jul!AE15+Ago!AE15+Set!AE15+Oct!AE15+Nov!AE15+Dic!AE15</f>
        <v>33</v>
      </c>
      <c r="AG15" s="7">
        <f>+Ene!AF15+Feb!AF15+Mar!AF15+Abr!AF15+May!AF15+Jun!AF15+Jul!AF15+Ago!AF15+Set!AF15+Oct!AF15+Nov!AF15+Dic!AF15</f>
        <v>9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5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16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17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20</v>
      </c>
      <c r="AG16" s="7">
        <f>+Ene!AF16+Feb!AF16+Mar!AF16+Abr!AF16+May!AF16+Jun!AF16+Jul!AF16+Ago!AF16+Set!AF16+Oct!AF16+Nov!AF16+Dic!AF16</f>
        <v>22</v>
      </c>
      <c r="AH16" s="7">
        <f>+Ene!AG16+Feb!AG16+Mar!AG16+Abr!AG16+May!AG16+Jun!AG16+Jul!AG16+Ago!AG16+Set!AG16+Oct!AG16+Nov!AG16+Dic!AG16</f>
        <v>2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4</v>
      </c>
      <c r="L17" s="7">
        <f>+Ene!K17+Feb!K17+Mar!K17+Abr!K17+May!K17+Jun!K17+Jul!K17+Ago!K17+Set!K17+Oct!K17+Nov!K17+Dic!K17</f>
        <v>4</v>
      </c>
      <c r="M17" s="7">
        <f>+Ene!L17+Feb!L17+Mar!L17+Abr!L17+May!L17+Jun!L17+Jul!L17+Ago!L17+Set!L17+Oct!L17+Nov!L17+Dic!L17</f>
        <v>4</v>
      </c>
      <c r="N17" s="7">
        <f>+Ene!M17+Feb!M17+Mar!M17+Abr!M17+May!M17+Jun!M17+Jul!M17+Ago!M17+Set!M17+Oct!M17+Nov!M17+Dic!M17</f>
        <v>4</v>
      </c>
      <c r="O17" s="7">
        <f>+Ene!N17+Feb!N17+Mar!N17+Abr!N17+May!N17+Jun!N17+Jul!N17+Ago!N17+Set!N17+Oct!N17+Nov!N17+Dic!N17</f>
        <v>5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3</v>
      </c>
      <c r="AD17" s="7">
        <f>+Ene!AC17+Feb!AC17+Mar!AC17+Abr!AC17+May!AC17+Jun!AC17+Jul!AC17+Ago!AC17+Set!AC17+Oct!AC17+Nov!AC17+Dic!AC17</f>
        <v>6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9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2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1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8</v>
      </c>
      <c r="AG19" s="7">
        <f>+Ene!AF19+Feb!AF19+Mar!AF19+Abr!AF19+May!AF19+Jun!AF19+Jul!AF19+Ago!AF19+Set!AF19+Oct!AF19+Nov!AF19+Dic!AF19</f>
        <v>3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9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13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16</v>
      </c>
      <c r="AG20" s="7">
        <f>+Ene!AF20+Feb!AF20+Mar!AF20+Abr!AF20+May!AF20+Jun!AF20+Jul!AF20+Ago!AF20+Set!AF20+Oct!AF20+Nov!AF20+Dic!AF20</f>
        <v>8</v>
      </c>
      <c r="AH20" s="7">
        <f>+Ene!AG20+Feb!AG20+Mar!AG20+Abr!AG20+May!AG20+Jun!AG20+Jul!AG20+Ago!AG20+Set!AG20+Oct!AG20+Nov!AG20+Dic!AG20</f>
        <v>7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192</v>
      </c>
      <c r="L21" s="7">
        <f>+Ene!K21+Feb!K21+Mar!K21+Abr!K21+May!K21+Jun!K21+Jul!K21+Ago!K21+Set!K21+Oct!K21+Nov!K21+Dic!K21</f>
        <v>192</v>
      </c>
      <c r="M21" s="7">
        <f>+Ene!L21+Feb!L21+Mar!L21+Abr!L21+May!L21+Jun!L21+Jul!L21+Ago!L21+Set!L21+Oct!L21+Nov!L21+Dic!L21</f>
        <v>193</v>
      </c>
      <c r="N21" s="7">
        <f>+Ene!M21+Feb!M21+Mar!M21+Abr!M21+May!M21+Jun!M21+Jul!M21+Ago!M21+Set!M21+Oct!M21+Nov!M21+Dic!M21</f>
        <v>218</v>
      </c>
      <c r="O21" s="7">
        <f>+Ene!N21+Feb!N21+Mar!N21+Abr!N21+May!N21+Jun!N21+Jul!N21+Ago!N21+Set!N21+Oct!N21+Nov!N21+Dic!N21</f>
        <v>64</v>
      </c>
      <c r="P21" s="7">
        <f>+Ene!O21+Feb!O21+Mar!O21+Abr!O21+May!O21+Jun!O21+Jul!O21+Ago!O21+Set!O21+Oct!O21+Nov!O21+Dic!O21</f>
        <v>191</v>
      </c>
      <c r="Q21" s="7">
        <f>+Ene!P21+Feb!P21+Mar!P21+Abr!P21+May!P21+Jun!P21+Jul!P21+Ago!P21+Set!P21+Oct!P21+Nov!P21+Dic!P21</f>
        <v>214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133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3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288</v>
      </c>
      <c r="AD21" s="7">
        <f>+Ene!AC21+Feb!AC21+Mar!AC21+Abr!AC21+May!AC21+Jun!AC21+Jul!AC21+Ago!AC21+Set!AC21+Oct!AC21+Nov!AC21+Dic!AC21</f>
        <v>282</v>
      </c>
      <c r="AE21" s="7">
        <f>+Ene!AD21+Feb!AD21+Mar!AD21+Abr!AD21+May!AD21+Jun!AD21+Jul!AD21+Ago!AD21+Set!AD21+Oct!AD21+Nov!AD21+Dic!AD21</f>
        <v>47</v>
      </c>
      <c r="AF21" s="7">
        <f>+Ene!AE21+Feb!AE21+Mar!AE21+Abr!AE21+May!AE21+Jun!AE21+Jul!AE21+Ago!AE21+Set!AE21+Oct!AE21+Nov!AE21+Dic!AE21</f>
        <v>341</v>
      </c>
      <c r="AG21" s="7">
        <f>+Ene!AF21+Feb!AF21+Mar!AF21+Abr!AF21+May!AF21+Jun!AF21+Jul!AF21+Ago!AF21+Set!AF21+Oct!AF21+Nov!AF21+Dic!AF21</f>
        <v>315</v>
      </c>
      <c r="AH21" s="7">
        <f>+Ene!AG21+Feb!AG21+Mar!AG21+Abr!AG21+May!AG21+Jun!AG21+Jul!AG21+Ago!AG21+Set!AG21+Oct!AG21+Nov!AG21+Dic!AG21</f>
        <v>222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17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3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13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9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10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71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50</v>
      </c>
      <c r="AD26" s="7">
        <f>+Ene!AC26+Feb!AC26+Mar!AC26+Abr!AC26+May!AC26+Jun!AC26+Jul!AC26+Ago!AC26+Set!AC26+Oct!AC26+Nov!AC26+Dic!AC26</f>
        <v>48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55</v>
      </c>
      <c r="AG26" s="7">
        <f>+Ene!AF26+Feb!AF26+Mar!AF26+Abr!AF26+May!AF26+Jun!AF26+Jul!AF26+Ago!AF26+Set!AF26+Oct!AF26+Nov!AF26+Dic!AF26</f>
        <v>53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28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87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5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86</v>
      </c>
      <c r="AD27" s="7">
        <f>+Ene!AC27+Feb!AC27+Mar!AC27+Abr!AC27+May!AC27+Jun!AC27+Jul!AC27+Ago!AC27+Set!AC27+Oct!AC27+Nov!AC27+Dic!AC27</f>
        <v>34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85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16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48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79</v>
      </c>
      <c r="AD28" s="7">
        <f>+Ene!AC28+Feb!AC28+Mar!AC28+Abr!AC28+May!AC28+Jun!AC28+Jul!AC28+Ago!AC28+Set!AC28+Oct!AC28+Nov!AC28+Dic!AC28</f>
        <v>54</v>
      </c>
      <c r="AE28" s="7">
        <f>+Ene!AD28+Feb!AD28+Mar!AD28+Abr!AD28+May!AD28+Jun!AD28+Jul!AD28+Ago!AD28+Set!AD28+Oct!AD28+Nov!AD28+Dic!AD28</f>
        <v>84</v>
      </c>
      <c r="AF28" s="7">
        <f>+Ene!AE28+Feb!AE28+Mar!AE28+Abr!AE28+May!AE28+Jun!AE28+Jul!AE28+Ago!AE28+Set!AE28+Oct!AE28+Nov!AE28+Dic!AE28</f>
        <v>64</v>
      </c>
      <c r="AG28" s="7">
        <f>+Ene!AF28+Feb!AF28+Mar!AF28+Abr!AF28+May!AF28+Jun!AF28+Jul!AF28+Ago!AF28+Set!AF28+Oct!AF28+Nov!AF28+Dic!AF28</f>
        <v>79</v>
      </c>
      <c r="AH28" s="7">
        <f>+Ene!AG28+Feb!AG28+Mar!AG28+Abr!AG28+May!AG28+Jun!AG28+Jul!AG28+Ago!AG28+Set!AG28+Oct!AG28+Nov!AG28+Dic!AG28</f>
        <v>34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40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93</v>
      </c>
      <c r="Y29" s="7">
        <f>+Ene!X29+Feb!X29+Mar!X29+Abr!X29+May!X29+Jun!X29+Jul!X29+Ago!X29+Set!X29+Oct!X29+Nov!X29+Dic!X29</f>
        <v>3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6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43</v>
      </c>
      <c r="AD29" s="7">
        <f>+Ene!AC29+Feb!AC29+Mar!AC29+Abr!AC29+May!AC29+Jun!AC29+Jul!AC29+Ago!AC29+Set!AC29+Oct!AC29+Nov!AC29+Dic!AC29</f>
        <v>49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77</v>
      </c>
      <c r="AG29" s="7">
        <f>+Ene!AF29+Feb!AF29+Mar!AF29+Abr!AF29+May!AF29+Jun!AF29+Jul!AF29+Ago!AF29+Set!AF29+Oct!AF29+Nov!AF29+Dic!AF29</f>
        <v>53</v>
      </c>
      <c r="AH29" s="7">
        <f>+Ene!AG29+Feb!AG29+Mar!AG29+Abr!AG29+May!AG29+Jun!AG29+Jul!AG29+Ago!AG29+Set!AG29+Oct!AG29+Nov!AG29+Dic!AG29</f>
        <v>45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16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14</v>
      </c>
      <c r="AD30" s="7">
        <f>+Ene!AC30+Feb!AC30+Mar!AC30+Abr!AC30+May!AC30+Jun!AC30+Jul!AC30+Ago!AC30+Set!AC30+Oct!AC30+Nov!AC30+Dic!AC30</f>
        <v>12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16</v>
      </c>
      <c r="AG30" s="7">
        <f>+Ene!AF30+Feb!AF30+Mar!AF30+Abr!AF30+May!AF30+Jun!AF30+Jul!AF30+Ago!AF30+Set!AF30+Oct!AF30+Nov!AF30+Dic!AF30</f>
        <v>17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27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30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11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28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28</v>
      </c>
      <c r="AD34" s="7">
        <f>+Ene!AC34+Feb!AC34+Mar!AC34+Abr!AC34+May!AC34+Jun!AC34+Jul!AC34+Ago!AC34+Set!AC34+Oct!AC34+Nov!AC34+Dic!AC34</f>
        <v>14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28</v>
      </c>
      <c r="AG34" s="7">
        <f>+Ene!AF34+Feb!AF34+Mar!AF34+Abr!AF34+May!AF34+Jun!AF34+Jul!AF34+Ago!AF34+Set!AF34+Oct!AF34+Nov!AF34+Dic!AF34</f>
        <v>14</v>
      </c>
      <c r="AH34" s="7">
        <f>+Ene!AG34+Feb!AG34+Mar!AG34+Abr!AG34+May!AG34+Jun!AG34+Jul!AG34+Ago!AG34+Set!AG34+Oct!AG34+Nov!AG34+Dic!AG34</f>
        <v>14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20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</v>
      </c>
      <c r="AD35" s="7">
        <f>+Ene!AC35+Feb!AC35+Mar!AC35+Abr!AC35+May!AC35+Jun!AC35+Jul!AC35+Ago!AC35+Set!AC35+Oct!AC35+Nov!AC35+Dic!AC35</f>
        <v>14</v>
      </c>
      <c r="AE35" s="7">
        <f>+Ene!AD35+Feb!AD35+Mar!AD35+Abr!AD35+May!AD35+Jun!AD35+Jul!AD35+Ago!AD35+Set!AD35+Oct!AD35+Nov!AD35+Dic!AD35</f>
        <v>1</v>
      </c>
      <c r="AF35" s="7">
        <f>+Ene!AE35+Feb!AE35+Mar!AE35+Abr!AE35+May!AE35+Jun!AE35+Jul!AE35+Ago!AE35+Set!AE35+Oct!AE35+Nov!AE35+Dic!AE35</f>
        <v>15</v>
      </c>
      <c r="AG35" s="7">
        <f>+Ene!AF35+Feb!AF35+Mar!AF35+Abr!AF35+May!AF35+Jun!AF35+Jul!AF35+Ago!AF35+Set!AF35+Oct!AF35+Nov!AF35+Dic!AF35</f>
        <v>2</v>
      </c>
      <c r="AH35" s="7">
        <f>+Ene!AG35+Feb!AG35+Mar!AG35+Abr!AG35+May!AG35+Jun!AG35+Jul!AG35+Ago!AG35+Set!AG35+Oct!AG35+Nov!AG35+Dic!AG35</f>
        <v>9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18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48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34</v>
      </c>
      <c r="AD36" s="7">
        <f>+Ene!AC36+Feb!AC36+Mar!AC36+Abr!AC36+May!AC36+Jun!AC36+Jul!AC36+Ago!AC36+Set!AC36+Oct!AC36+Nov!AC36+Dic!AC36</f>
        <v>29</v>
      </c>
      <c r="AE36" s="7">
        <f>+Ene!AD36+Feb!AD36+Mar!AD36+Abr!AD36+May!AD36+Jun!AD36+Jul!AD36+Ago!AD36+Set!AD36+Oct!AD36+Nov!AD36+Dic!AD36</f>
        <v>46</v>
      </c>
      <c r="AF36" s="7">
        <f>+Ene!AE36+Feb!AE36+Mar!AE36+Abr!AE36+May!AE36+Jun!AE36+Jul!AE36+Ago!AE36+Set!AE36+Oct!AE36+Nov!AE36+Dic!AE36</f>
        <v>55</v>
      </c>
      <c r="AG36" s="7">
        <f>+Ene!AF36+Feb!AF36+Mar!AF36+Abr!AF36+May!AF36+Jun!AF36+Jul!AF36+Ago!AF36+Set!AF36+Oct!AF36+Nov!AF36+Dic!AF36</f>
        <v>32</v>
      </c>
      <c r="AH36" s="7">
        <f>+Ene!AG36+Feb!AG36+Mar!AG36+Abr!AG36+May!AG36+Jun!AG36+Jul!AG36+Ago!AG36+Set!AG36+Oct!AG36+Nov!AG36+Dic!AG36</f>
        <v>44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16</v>
      </c>
      <c r="AD38" s="7">
        <f>+Ene!AC38+Feb!AC38+Mar!AC38+Abr!AC38+May!AC38+Jun!AC38+Jul!AC38+Ago!AC38+Set!AC38+Oct!AC38+Nov!AC38+Dic!AC38</f>
        <v>9</v>
      </c>
      <c r="AE38" s="7">
        <f>+Ene!AD38+Feb!AD38+Mar!AD38+Abr!AD38+May!AD38+Jun!AD38+Jul!AD38+Ago!AD38+Set!AD38+Oct!AD38+Nov!AD38+Dic!AD38</f>
        <v>2</v>
      </c>
      <c r="AF38" s="7">
        <f>+Ene!AE38+Feb!AE38+Mar!AE38+Abr!AE38+May!AE38+Jun!AE38+Jul!AE38+Ago!AE38+Set!AE38+Oct!AE38+Nov!AE38+Dic!AE38</f>
        <v>18</v>
      </c>
      <c r="AG38" s="7">
        <f>+Ene!AF38+Feb!AF38+Mar!AF38+Abr!AF38+May!AF38+Jun!AF38+Jul!AF38+Ago!AF38+Set!AF38+Oct!AF38+Nov!AF38+Dic!AF38</f>
        <v>13</v>
      </c>
      <c r="AH38" s="7">
        <f>+Ene!AG38+Feb!AG38+Mar!AG38+Abr!AG38+May!AG38+Jun!AG38+Jul!AG38+Ago!AG38+Set!AG38+Oct!AG38+Nov!AG38+Dic!AG38</f>
        <v>5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7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16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16</v>
      </c>
      <c r="AD39" s="7">
        <f>+Ene!AC39+Feb!AC39+Mar!AC39+Abr!AC39+May!AC39+Jun!AC39+Jul!AC39+Ago!AC39+Set!AC39+Oct!AC39+Nov!AC39+Dic!AC39</f>
        <v>20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25</v>
      </c>
      <c r="AG39" s="7">
        <f>+Ene!AF39+Feb!AF39+Mar!AF39+Abr!AF39+May!AF39+Jun!AF39+Jul!AF39+Ago!AF39+Set!AF39+Oct!AF39+Nov!AF39+Dic!AF39</f>
        <v>19</v>
      </c>
      <c r="AH39" s="7">
        <f>+Ene!AG39+Feb!AG39+Mar!AG39+Abr!AG39+May!AG39+Jun!AG39+Jul!AG39+Ago!AG39+Set!AG39+Oct!AG39+Nov!AG39+Dic!AG39</f>
        <v>1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124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5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49</v>
      </c>
      <c r="AD40" s="7">
        <f>+Ene!AC40+Feb!AC40+Mar!AC40+Abr!AC40+May!AC40+Jun!AC40+Jul!AC40+Ago!AC40+Set!AC40+Oct!AC40+Nov!AC40+Dic!AC40</f>
        <v>70</v>
      </c>
      <c r="AE40" s="7">
        <f>+Ene!AD40+Feb!AD40+Mar!AD40+Abr!AD40+May!AD40+Jun!AD40+Jul!AD40+Ago!AD40+Set!AD40+Oct!AD40+Nov!AD40+Dic!AD40</f>
        <v>84</v>
      </c>
      <c r="AF40" s="7">
        <f>+Ene!AE40+Feb!AE40+Mar!AE40+Abr!AE40+May!AE40+Jun!AE40+Jul!AE40+Ago!AE40+Set!AE40+Oct!AE40+Nov!AE40+Dic!AE40</f>
        <v>109</v>
      </c>
      <c r="AG40" s="7">
        <f>+Ene!AF40+Feb!AF40+Mar!AF40+Abr!AF40+May!AF40+Jun!AF40+Jul!AF40+Ago!AF40+Set!AF40+Oct!AF40+Nov!AF40+Dic!AF40</f>
        <v>80</v>
      </c>
      <c r="AH40" s="7">
        <f>+Ene!AG40+Feb!AG40+Mar!AG40+Abr!AG40+May!AG40+Jun!AG40+Jul!AG40+Ago!AG40+Set!AG40+Oct!AG40+Nov!AG40+Dic!AG40</f>
        <v>37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8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58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2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8</v>
      </c>
      <c r="AD42" s="7">
        <f>+Ene!AC42+Feb!AC42+Mar!AC42+Abr!AC42+May!AC42+Jun!AC42+Jul!AC42+Ago!AC42+Set!AC42+Oct!AC42+Nov!AC42+Dic!AC42</f>
        <v>28</v>
      </c>
      <c r="AE42" s="7">
        <f>+Ene!AD42+Feb!AD42+Mar!AD42+Abr!AD42+May!AD42+Jun!AD42+Jul!AD42+Ago!AD42+Set!AD42+Oct!AD42+Nov!AD42+Dic!AD42</f>
        <v>12</v>
      </c>
      <c r="AF42" s="7">
        <f>+Ene!AE42+Feb!AE42+Mar!AE42+Abr!AE42+May!AE42+Jun!AE42+Jul!AE42+Ago!AE42+Set!AE42+Oct!AE42+Nov!AE42+Dic!AE42</f>
        <v>56</v>
      </c>
      <c r="AG42" s="7">
        <f>+Ene!AF42+Feb!AF42+Mar!AF42+Abr!AF42+May!AF42+Jun!AF42+Jul!AF42+Ago!AF42+Set!AF42+Oct!AF42+Nov!AF42+Dic!AF42</f>
        <v>16</v>
      </c>
      <c r="AH42" s="7">
        <f>+Ene!AG42+Feb!AG42+Mar!AG42+Abr!AG42+May!AG42+Jun!AG42+Jul!AG42+Ago!AG42+Set!AG42+Oct!AG42+Nov!AG42+Dic!AG42</f>
        <v>14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12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91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48</v>
      </c>
      <c r="AD46" s="7">
        <f>+Ene!AC46+Feb!AC46+Mar!AC46+Abr!AC46+May!AC46+Jun!AC46+Jul!AC46+Ago!AC46+Set!AC46+Oct!AC46+Nov!AC46+Dic!AC46</f>
        <v>65</v>
      </c>
      <c r="AE46" s="7">
        <f>+Ene!AD46+Feb!AD46+Mar!AD46+Abr!AD46+May!AD46+Jun!AD46+Jul!AD46+Ago!AD46+Set!AD46+Oct!AD46+Nov!AD46+Dic!AD46</f>
        <v>5</v>
      </c>
      <c r="AF46" s="7">
        <f>+Ene!AE46+Feb!AE46+Mar!AE46+Abr!AE46+May!AE46+Jun!AE46+Jul!AE46+Ago!AE46+Set!AE46+Oct!AE46+Nov!AE46+Dic!AE46</f>
        <v>74</v>
      </c>
      <c r="AG46" s="7">
        <f>+Ene!AF46+Feb!AF46+Mar!AF46+Abr!AF46+May!AF46+Jun!AF46+Jul!AF46+Ago!AF46+Set!AF46+Oct!AF46+Nov!AF46+Dic!AF46</f>
        <v>18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1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1</v>
      </c>
      <c r="AD48" s="7">
        <f>+Ene!AC48+Feb!AC48+Mar!AC48+Abr!AC48+May!AC48+Jun!AC48+Jul!AC48+Ago!AC48+Set!AC48+Oct!AC48+Nov!AC48+Dic!AC48</f>
        <v>1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1</v>
      </c>
      <c r="AG48" s="7">
        <f>+Ene!AF48+Feb!AF48+Mar!AF48+Abr!AF48+May!AF48+Jun!AF48+Jul!AF48+Ago!AF48+Set!AF48+Oct!AF48+Nov!AF48+Dic!AF48</f>
        <v>1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3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4</v>
      </c>
      <c r="AG49" s="7">
        <f>+Ene!AF49+Feb!AF49+Mar!AF49+Abr!AF49+May!AF49+Jun!AF49+Jul!AF49+Ago!AF49+Set!AF49+Oct!AF49+Nov!AF49+Dic!AF49</f>
        <v>4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1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19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50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100</v>
      </c>
      <c r="AD51" s="7">
        <f>+Ene!AC51+Feb!AC51+Mar!AC51+Abr!AC51+May!AC51+Jun!AC51+Jul!AC51+Ago!AC51+Set!AC51+Oct!AC51+Nov!AC51+Dic!AC51</f>
        <v>54</v>
      </c>
      <c r="AE51" s="7">
        <f>+Ene!AD51+Feb!AD51+Mar!AD51+Abr!AD51+May!AD51+Jun!AD51+Jul!AD51+Ago!AD51+Set!AD51+Oct!AD51+Nov!AD51+Dic!AD51</f>
        <v>5</v>
      </c>
      <c r="AF51" s="7">
        <f>+Ene!AE51+Feb!AE51+Mar!AE51+Abr!AE51+May!AE51+Jun!AE51+Jul!AE51+Ago!AE51+Set!AE51+Oct!AE51+Nov!AE51+Dic!AE51</f>
        <v>91</v>
      </c>
      <c r="AG51" s="7">
        <f>+Ene!AF51+Feb!AF51+Mar!AF51+Abr!AF51+May!AF51+Jun!AF51+Jul!AF51+Ago!AF51+Set!AF51+Oct!AF51+Nov!AF51+Dic!AF51</f>
        <v>101</v>
      </c>
      <c r="AH51" s="7">
        <f>+Ene!AG51+Feb!AG51+Mar!AG51+Abr!AG51+May!AG51+Jun!AG51+Jul!AG51+Ago!AG51+Set!AG51+Oct!AG51+Nov!AG51+Dic!AG51</f>
        <v>35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31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130</v>
      </c>
      <c r="Y52" s="7">
        <f>+Ene!X52+Feb!X52+Mar!X52+Abr!X52+May!X52+Jun!X52+Jul!X52+Ago!X52+Set!X52+Oct!X52+Nov!X52+Dic!X52</f>
        <v>17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99</v>
      </c>
      <c r="AD52" s="7">
        <f>+Ene!AC52+Feb!AC52+Mar!AC52+Abr!AC52+May!AC52+Jun!AC52+Jul!AC52+Ago!AC52+Set!AC52+Oct!AC52+Nov!AC52+Dic!AC52</f>
        <v>68</v>
      </c>
      <c r="AE52" s="7">
        <f>+Ene!AD52+Feb!AD52+Mar!AD52+Abr!AD52+May!AD52+Jun!AD52+Jul!AD52+Ago!AD52+Set!AD52+Oct!AD52+Nov!AD52+Dic!AD52</f>
        <v>28</v>
      </c>
      <c r="AF52" s="7">
        <f>+Ene!AE52+Feb!AE52+Mar!AE52+Abr!AE52+May!AE52+Jun!AE52+Jul!AE52+Ago!AE52+Set!AE52+Oct!AE52+Nov!AE52+Dic!AE52</f>
        <v>160</v>
      </c>
      <c r="AG52" s="7">
        <f>+Ene!AF52+Feb!AF52+Mar!AF52+Abr!AF52+May!AF52+Jun!AF52+Jul!AF52+Ago!AF52+Set!AF52+Oct!AF52+Nov!AF52+Dic!AF52</f>
        <v>58</v>
      </c>
      <c r="AH52" s="7">
        <f>+Ene!AG52+Feb!AG52+Mar!AG52+Abr!AG52+May!AG52+Jun!AG52+Jul!AG52+Ago!AG52+Set!AG52+Oct!AG52+Nov!AG52+Dic!AG52</f>
        <v>49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115</v>
      </c>
      <c r="L53" s="7">
        <f>+Ene!K53+Feb!K53+Mar!K53+Abr!K53+May!K53+Jun!K53+Jul!K53+Ago!K53+Set!K53+Oct!K53+Nov!K53+Dic!K53</f>
        <v>115</v>
      </c>
      <c r="M53" s="7">
        <f>+Ene!L53+Feb!L53+Mar!L53+Abr!L53+May!L53+Jun!L53+Jul!L53+Ago!L53+Set!L53+Oct!L53+Nov!L53+Dic!L53</f>
        <v>115</v>
      </c>
      <c r="N53" s="7">
        <f>+Ene!M53+Feb!M53+Mar!M53+Abr!M53+May!M53+Jun!M53+Jul!M53+Ago!M53+Set!M53+Oct!M53+Nov!M53+Dic!M53</f>
        <v>121</v>
      </c>
      <c r="O53" s="7">
        <f>+Ene!N53+Feb!N53+Mar!N53+Abr!N53+May!N53+Jun!N53+Jul!N53+Ago!N53+Set!N53+Oct!N53+Nov!N53+Dic!N53</f>
        <v>118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113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151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15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360</v>
      </c>
      <c r="AD53" s="7">
        <f>+Ene!AC53+Feb!AC53+Mar!AC53+Abr!AC53+May!AC53+Jun!AC53+Jul!AC53+Ago!AC53+Set!AC53+Oct!AC53+Nov!AC53+Dic!AC53</f>
        <v>365</v>
      </c>
      <c r="AE53" s="7">
        <f>+Ene!AD53+Feb!AD53+Mar!AD53+Abr!AD53+May!AD53+Jun!AD53+Jul!AD53+Ago!AD53+Set!AD53+Oct!AD53+Nov!AD53+Dic!AD53</f>
        <v>173</v>
      </c>
      <c r="AF53" s="7">
        <f>+Ene!AE53+Feb!AE53+Mar!AE53+Abr!AE53+May!AE53+Jun!AE53+Jul!AE53+Ago!AE53+Set!AE53+Oct!AE53+Nov!AE53+Dic!AE53</f>
        <v>344</v>
      </c>
      <c r="AG53" s="7">
        <f>+Ene!AF53+Feb!AF53+Mar!AF53+Abr!AF53+May!AF53+Jun!AF53+Jul!AF53+Ago!AF53+Set!AF53+Oct!AF53+Nov!AF53+Dic!AF53</f>
        <v>409</v>
      </c>
      <c r="AH53" s="7">
        <f>+Ene!AG53+Feb!AG53+Mar!AG53+Abr!AG53+May!AG53+Jun!AG53+Jul!AG53+Ago!AG53+Set!AG53+Oct!AG53+Nov!AG53+Dic!AG53</f>
        <v>132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14</v>
      </c>
      <c r="AD54" s="7">
        <f>+Ene!AC54+Feb!AC54+Mar!AC54+Abr!AC54+May!AC54+Jun!AC54+Jul!AC54+Ago!AC54+Set!AC54+Oct!AC54+Nov!AC54+Dic!AC54</f>
        <v>16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11</v>
      </c>
      <c r="AG54" s="7">
        <f>+Ene!AF54+Feb!AF54+Mar!AF54+Abr!AF54+May!AF54+Jun!AF54+Jul!AF54+Ago!AF54+Set!AF54+Oct!AF54+Nov!AF54+Dic!AF54</f>
        <v>14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7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8</v>
      </c>
      <c r="AG55" s="7">
        <f>+Ene!AF55+Feb!AF55+Mar!AF55+Abr!AF55+May!AF55+Jun!AF55+Jul!AF55+Ago!AF55+Set!AF55+Oct!AF55+Nov!AF55+Dic!AF55</f>
        <v>8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12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9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68</v>
      </c>
      <c r="AD60" s="7">
        <f>+Ene!AC60+Feb!AC60+Mar!AC60+Abr!AC60+May!AC60+Jun!AC60+Jul!AC60+Ago!AC60+Set!AC60+Oct!AC60+Nov!AC60+Dic!AC60</f>
        <v>40</v>
      </c>
      <c r="AE60" s="7">
        <f>+Ene!AD60+Feb!AD60+Mar!AD60+Abr!AD60+May!AD60+Jun!AD60+Jul!AD60+Ago!AD60+Set!AD60+Oct!AD60+Nov!AD60+Dic!AD60</f>
        <v>15</v>
      </c>
      <c r="AF60" s="7">
        <f>+Ene!AE60+Feb!AE60+Mar!AE60+Abr!AE60+May!AE60+Jun!AE60+Jul!AE60+Ago!AE60+Set!AE60+Oct!AE60+Nov!AE60+Dic!AE60</f>
        <v>61</v>
      </c>
      <c r="AG60" s="7">
        <f>+Ene!AF60+Feb!AF60+Mar!AF60+Abr!AF60+May!AF60+Jun!AF60+Jul!AF60+Ago!AF60+Set!AF60+Oct!AF60+Nov!AF60+Dic!AF60</f>
        <v>66</v>
      </c>
      <c r="AH60" s="7">
        <f>+Ene!AG60+Feb!AG60+Mar!AG60+Abr!AG60+May!AG60+Jun!AG60+Jul!AG60+Ago!AG60+Set!AG60+Oct!AG60+Nov!AG60+Dic!AG60</f>
        <v>26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3</v>
      </c>
      <c r="AG61" s="7">
        <f>+Ene!AF61+Feb!AF61+Mar!AF61+Abr!AF61+May!AF61+Jun!AF61+Jul!AF61+Ago!AF61+Set!AF61+Oct!AF61+Nov!AF61+Dic!AF61</f>
        <v>4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82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10</v>
      </c>
      <c r="AD63" s="7">
        <f>+Ene!AC63+Feb!AC63+Mar!AC63+Abr!AC63+May!AC63+Jun!AC63+Jul!AC63+Ago!AC63+Set!AC63+Oct!AC63+Nov!AC63+Dic!AC63</f>
        <v>86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80</v>
      </c>
      <c r="AG63" s="7">
        <f>+Ene!AF63+Feb!AF63+Mar!AF63+Abr!AF63+May!AF63+Jun!AF63+Jul!AF63+Ago!AF63+Set!AF63+Oct!AF63+Nov!AF63+Dic!AF63</f>
        <v>96</v>
      </c>
      <c r="AH63" s="7">
        <f>+Ene!AG63+Feb!AG63+Mar!AG63+Abr!AG63+May!AG63+Jun!AG63+Jul!AG63+Ago!AG63+Set!AG63+Oct!AG63+Nov!AG63+Dic!AG63</f>
        <v>93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70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4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84</v>
      </c>
      <c r="AD65" s="7">
        <f>+Ene!AC65+Feb!AC65+Mar!AC65+Abr!AC65+May!AC65+Jun!AC65+Jul!AC65+Ago!AC65+Set!AC65+Oct!AC65+Nov!AC65+Dic!AC65</f>
        <v>84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65</v>
      </c>
      <c r="AG65" s="7">
        <f>+Ene!AF65+Feb!AF65+Mar!AF65+Abr!AF65+May!AF65+Jun!AF65+Jul!AF65+Ago!AF65+Set!AF65+Oct!AF65+Nov!AF65+Dic!AF65</f>
        <v>90</v>
      </c>
      <c r="AH65" s="7">
        <f>+Ene!AG65+Feb!AG65+Mar!AG65+Abr!AG65+May!AG65+Jun!AG65+Jul!AG65+Ago!AG65+Set!AG65+Oct!AG65+Nov!AG65+Dic!AG65</f>
        <v>53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42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56</v>
      </c>
      <c r="AD66" s="7">
        <f>+Ene!AC66+Feb!AC66+Mar!AC66+Abr!AC66+May!AC66+Jun!AC66+Jul!AC66+Ago!AC66+Set!AC66+Oct!AC66+Nov!AC66+Dic!AC66</f>
        <v>42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44</v>
      </c>
      <c r="AG66" s="7">
        <f>+Ene!AF66+Feb!AF66+Mar!AF66+Abr!AF66+May!AF66+Jun!AF66+Jul!AF66+Ago!AF66+Set!AF66+Oct!AF66+Nov!AF66+Dic!AF66</f>
        <v>34</v>
      </c>
      <c r="AH66" s="7">
        <f>+Ene!AG66+Feb!AG66+Mar!AG66+Abr!AG66+May!AG66+Jun!AG66+Jul!AG66+Ago!AG66+Set!AG66+Oct!AG66+Nov!AG66+Dic!AG66</f>
        <v>6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68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5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99</v>
      </c>
      <c r="AD67" s="7">
        <f>+Ene!AC67+Feb!AC67+Mar!AC67+Abr!AC67+May!AC67+Jun!AC67+Jul!AC67+Ago!AC67+Set!AC67+Oct!AC67+Nov!AC67+Dic!AC67</f>
        <v>69</v>
      </c>
      <c r="AE67" s="7">
        <f>+Ene!AD67+Feb!AD67+Mar!AD67+Abr!AD67+May!AD67+Jun!AD67+Jul!AD67+Ago!AD67+Set!AD67+Oct!AD67+Nov!AD67+Dic!AD67</f>
        <v>16</v>
      </c>
      <c r="AF67" s="7">
        <f>+Ene!AE67+Feb!AE67+Mar!AE67+Abr!AE67+May!AE67+Jun!AE67+Jul!AE67+Ago!AE67+Set!AE67+Oct!AE67+Nov!AE67+Dic!AE67</f>
        <v>73</v>
      </c>
      <c r="AG67" s="7">
        <f>+Ene!AF67+Feb!AF67+Mar!AF67+Abr!AF67+May!AF67+Jun!AF67+Jul!AF67+Ago!AF67+Set!AF67+Oct!AF67+Nov!AF67+Dic!AF67</f>
        <v>98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21</v>
      </c>
      <c r="L68" s="7">
        <f>+Ene!K68+Feb!K68+Mar!K68+Abr!K68+May!K68+Jun!K68+Jul!K68+Ago!K68+Set!K68+Oct!K68+Nov!K68+Dic!K68</f>
        <v>21</v>
      </c>
      <c r="M68" s="7">
        <f>+Ene!L68+Feb!L68+Mar!L68+Abr!L68+May!L68+Jun!L68+Jul!L68+Ago!L68+Set!L68+Oct!L68+Nov!L68+Dic!L68</f>
        <v>21</v>
      </c>
      <c r="N68" s="7">
        <f>+Ene!M68+Feb!M68+Mar!M68+Abr!M68+May!M68+Jun!M68+Jul!M68+Ago!M68+Set!M68+Oct!M68+Nov!M68+Dic!M68</f>
        <v>21</v>
      </c>
      <c r="O68" s="7">
        <f>+Ene!N68+Feb!N68+Mar!N68+Abr!N68+May!N68+Jun!N68+Jul!N68+Ago!N68+Set!N68+Oct!N68+Nov!N68+Dic!N68</f>
        <v>17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12</v>
      </c>
      <c r="AD68" s="7">
        <f>+Ene!AC68+Feb!AC68+Mar!AC68+Abr!AC68+May!AC68+Jun!AC68+Jul!AC68+Ago!AC68+Set!AC68+Oct!AC68+Nov!AC68+Dic!AC68</f>
        <v>16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39</v>
      </c>
      <c r="AG68" s="7">
        <f>+Ene!AF68+Feb!AF68+Mar!AF68+Abr!AF68+May!AF68+Jun!AF68+Jul!AF68+Ago!AF68+Set!AF68+Oct!AF68+Nov!AF68+Dic!AF68</f>
        <v>26</v>
      </c>
      <c r="AH68" s="7">
        <f>+Ene!AG68+Feb!AG68+Mar!AG68+Abr!AG68+May!AG68+Jun!AG68+Jul!AG68+Ago!AG68+Set!AG68+Oct!AG68+Nov!AG68+Dic!AG68</f>
        <v>19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11</v>
      </c>
      <c r="AG78" s="7">
        <f>+Ene!AF78+Feb!AF78+Mar!AF78+Abr!AF78+May!AF78+Jun!AF78+Jul!AF78+Ago!AF78+Set!AF78+Oct!AF78+Nov!AF78+Dic!AF78</f>
        <v>7</v>
      </c>
      <c r="AH78" s="7">
        <f>+Ene!AG78+Feb!AG78+Mar!AG78+Abr!AG78+May!AG78+Jun!AG78+Jul!AG78+Ago!AG78+Set!AG78+Oct!AG78+Nov!AG78+Dic!AG78</f>
        <v>3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4</v>
      </c>
      <c r="L83" s="7">
        <f>+Ene!K83+Feb!K83+Mar!K83+Abr!K83+May!K83+Jun!K83+Jul!K83+Ago!K83+Set!K83+Oct!K83+Nov!K83+Dic!K83</f>
        <v>4</v>
      </c>
      <c r="M83" s="7">
        <f>+Ene!L83+Feb!L83+Mar!L83+Abr!L83+May!L83+Jun!L83+Jul!L83+Ago!L83+Set!L83+Oct!L83+Nov!L83+Dic!L83</f>
        <v>4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9</v>
      </c>
      <c r="AD83" s="7">
        <f>+Ene!AC83+Feb!AC83+Mar!AC83+Abr!AC83+May!AC83+Jun!AC83+Jul!AC83+Ago!AC83+Set!AC83+Oct!AC83+Nov!AC83+Dic!AC83</f>
        <v>7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13</v>
      </c>
      <c r="AG83" s="7">
        <f>+Ene!AF83+Feb!AF83+Mar!AF83+Abr!AF83+May!AF83+Jun!AF83+Jul!AF83+Ago!AF83+Set!AF83+Oct!AF83+Nov!AF83+Dic!AF83</f>
        <v>16</v>
      </c>
      <c r="AH83" s="7">
        <f>+Ene!AG83+Feb!AG83+Mar!AG83+Abr!AG83+May!AG83+Jun!AG83+Jul!AG83+Ago!AG83+Set!AG83+Oct!AG83+Nov!AG83+Dic!AG83</f>
        <v>4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4</v>
      </c>
      <c r="L84" s="7">
        <f>+Ene!K84+Feb!K84+Mar!K84+Abr!K84+May!K84+Jun!K84+Jul!K84+Ago!K84+Set!K84+Oct!K84+Nov!K84+Dic!K84</f>
        <v>4</v>
      </c>
      <c r="M84" s="7">
        <f>+Ene!L84+Feb!L84+Mar!L84+Abr!L84+May!L84+Jun!L84+Jul!L84+Ago!L84+Set!L84+Oct!L84+Nov!L84+Dic!L84</f>
        <v>2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6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7</v>
      </c>
      <c r="AG84" s="7">
        <f>+Ene!AF84+Feb!AF84+Mar!AF84+Abr!AF84+May!AF84+Jun!AF84+Jul!AF84+Ago!AF84+Set!AF84+Oct!AF84+Nov!AF84+Dic!AF84</f>
        <v>7</v>
      </c>
      <c r="AH84" s="7">
        <f>+Ene!AG84+Feb!AG84+Mar!AG84+Abr!AG84+May!AG84+Jun!AG84+Jul!AG84+Ago!AG84+Set!AG84+Oct!AG84+Nov!AG84+Dic!AG84</f>
        <v>5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3</v>
      </c>
      <c r="O87" s="7">
        <f>+Ene!N87+Feb!N87+Mar!N87+Abr!N87+May!N87+Jun!N87+Jul!N87+Ago!N87+Set!N87+Oct!N87+Nov!N87+Dic!N87</f>
        <v>2</v>
      </c>
      <c r="P87" s="7">
        <f>+Ene!O87+Feb!O87+Mar!O87+Abr!O87+May!O87+Jun!O87+Jul!O87+Ago!O87+Set!O87+Oct!O87+Nov!O87+Dic!O87</f>
        <v>2</v>
      </c>
      <c r="Q87" s="7">
        <f>+Ene!P87+Feb!P87+Mar!P87+Abr!P87+May!P87+Jun!P87+Jul!P87+Ago!P87+Set!P87+Oct!P87+Nov!P87+Dic!P87</f>
        <v>2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11</v>
      </c>
      <c r="AD87" s="7">
        <f>+Ene!AC87+Feb!AC87+Mar!AC87+Abr!AC87+May!AC87+Jun!AC87+Jul!AC87+Ago!AC87+Set!AC87+Oct!AC87+Nov!AC87+Dic!AC87</f>
        <v>10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20</v>
      </c>
      <c r="AG87" s="7">
        <f>+Ene!AF87+Feb!AF87+Mar!AF87+Abr!AF87+May!AF87+Jun!AF87+Jul!AF87+Ago!AF87+Set!AF87+Oct!AF87+Nov!AF87+Dic!AF87</f>
        <v>19</v>
      </c>
      <c r="AH87" s="7">
        <f>+Ene!AG87+Feb!AG87+Mar!AG87+Abr!AG87+May!AG87+Jun!AG87+Jul!AG87+Ago!AG87+Set!AG87+Oct!AG87+Nov!AG87+Dic!AG87</f>
        <v>12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1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2</v>
      </c>
      <c r="AG94" s="7">
        <f>+Ene!AF94+Feb!AF94+Mar!AF94+Abr!AF94+May!AF94+Jun!AF94+Jul!AF94+Ago!AF94+Set!AF94+Oct!AF94+Nov!AF94+Dic!AF94</f>
        <v>3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6</v>
      </c>
      <c r="AD95" s="7">
        <f>+Ene!AC95+Feb!AC95+Mar!AC95+Abr!AC95+May!AC95+Jun!AC95+Jul!AC95+Ago!AC95+Set!AC95+Oct!AC95+Nov!AC95+Dic!AC95</f>
        <v>6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7</v>
      </c>
      <c r="AG95" s="7">
        <f>+Ene!AF95+Feb!AF95+Mar!AF95+Abr!AF95+May!AF95+Jun!AF95+Jul!AF95+Ago!AF95+Set!AF95+Oct!AF95+Nov!AF95+Dic!AF95</f>
        <v>9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7</v>
      </c>
      <c r="AD96" s="7">
        <f>+Ene!AC96+Feb!AC96+Mar!AC96+Abr!AC96+May!AC96+Jun!AC96+Jul!AC96+Ago!AC96+Set!AC96+Oct!AC96+Nov!AC96+Dic!AC96</f>
        <v>8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19</v>
      </c>
      <c r="AG96" s="7">
        <f>+Ene!AF96+Feb!AF96+Mar!AF96+Abr!AF96+May!AF96+Jun!AF96+Jul!AF96+Ago!AF96+Set!AF96+Oct!AF96+Nov!AF96+Dic!AF96</f>
        <v>18</v>
      </c>
      <c r="AH96" s="7">
        <f>+Ene!AG96+Feb!AG96+Mar!AG96+Abr!AG96+May!AG96+Jun!AG96+Jul!AG96+Ago!AG96+Set!AG96+Oct!AG96+Nov!AG96+Dic!AG96</f>
        <v>8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60</v>
      </c>
      <c r="L97" s="7">
        <f>+Ene!K97+Feb!K97+Mar!K97+Abr!K97+May!K97+Jun!K97+Jul!K97+Ago!K97+Set!K97+Oct!K97+Nov!K97+Dic!K97</f>
        <v>60</v>
      </c>
      <c r="M97" s="7">
        <f>+Ene!L97+Feb!L97+Mar!L97+Abr!L97+May!L97+Jun!L97+Jul!L97+Ago!L97+Set!L97+Oct!L97+Nov!L97+Dic!L97</f>
        <v>60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62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7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121</v>
      </c>
      <c r="AD97" s="7">
        <f>+Ene!AC97+Feb!AC97+Mar!AC97+Abr!AC97+May!AC97+Jun!AC97+Jul!AC97+Ago!AC97+Set!AC97+Oct!AC97+Nov!AC97+Dic!AC97</f>
        <v>93</v>
      </c>
      <c r="AE97" s="7">
        <f>+Ene!AD97+Feb!AD97+Mar!AD97+Abr!AD97+May!AD97+Jun!AD97+Jul!AD97+Ago!AD97+Set!AD97+Oct!AD97+Nov!AD97+Dic!AD97</f>
        <v>78</v>
      </c>
      <c r="AF97" s="7">
        <f>+Ene!AE97+Feb!AE97+Mar!AE97+Abr!AE97+May!AE97+Jun!AE97+Jul!AE97+Ago!AE97+Set!AE97+Oct!AE97+Nov!AE97+Dic!AE97</f>
        <v>137</v>
      </c>
      <c r="AG97" s="7">
        <f>+Ene!AF97+Feb!AF97+Mar!AF97+Abr!AF97+May!AF97+Jun!AF97+Jul!AF97+Ago!AF97+Set!AF97+Oct!AF97+Nov!AF97+Dic!AF97</f>
        <v>139</v>
      </c>
      <c r="AH97" s="7">
        <f>+Ene!AG97+Feb!AG97+Mar!AG97+Abr!AG97+May!AG97+Jun!AG97+Jul!AG97+Ago!AG97+Set!AG97+Oct!AG97+Nov!AG97+Dic!AG97</f>
        <v>46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9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9</v>
      </c>
      <c r="AG98" s="7">
        <f>+Ene!AF98+Feb!AF98+Mar!AF98+Abr!AF98+May!AF98+Jun!AF98+Jul!AF98+Ago!AF98+Set!AF98+Oct!AF98+Nov!AF98+Dic!AF98</f>
        <v>9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2</v>
      </c>
      <c r="O100" s="7">
        <f>+Ene!N100+Feb!N100+Mar!N100+Abr!N100+May!N100+Jun!N100+Jul!N100+Ago!N100+Set!N100+Oct!N100+Nov!N100+Dic!N100</f>
        <v>2</v>
      </c>
      <c r="P100" s="7">
        <f>+Ene!O100+Feb!O100+Mar!O100+Abr!O100+May!O100+Jun!O100+Jul!O100+Ago!O100+Set!O100+Oct!O100+Nov!O100+Dic!O100</f>
        <v>2</v>
      </c>
      <c r="Q100" s="7">
        <f>+Ene!P100+Feb!P100+Mar!P100+Abr!P100+May!P100+Jun!P100+Jul!P100+Ago!P100+Set!P100+Oct!P100+Nov!P100+Dic!P100</f>
        <v>2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3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4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15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26</v>
      </c>
      <c r="AG101" s="7">
        <f>+Ene!AF101+Feb!AF101+Mar!AF101+Abr!AF101+May!AF101+Jun!AF101+Jul!AF101+Ago!AF101+Set!AF101+Oct!AF101+Nov!AF101+Dic!AF101</f>
        <v>18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1</v>
      </c>
      <c r="L102" s="7">
        <f>+Ene!K102+Feb!K102+Mar!K102+Abr!K102+May!K102+Jun!K102+Jul!K102+Ago!K102+Set!K102+Oct!K102+Nov!K102+Dic!K102</f>
        <v>1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4</v>
      </c>
      <c r="AD102" s="7">
        <f>+Ene!AC102+Feb!AC102+Mar!AC102+Abr!AC102+May!AC102+Jun!AC102+Jul!AC102+Ago!AC102+Set!AC102+Oct!AC102+Nov!AC102+Dic!AC102</f>
        <v>1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5</v>
      </c>
      <c r="AG102" s="7">
        <f>+Ene!AF102+Feb!AF102+Mar!AF102+Abr!AF102+May!AF102+Jun!AF102+Jul!AF102+Ago!AF102+Set!AF102+Oct!AF102+Nov!AF102+Dic!AF102</f>
        <v>4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26</v>
      </c>
      <c r="L105" s="7">
        <f>+Ene!K105+Feb!K105+Mar!K105+Abr!K105+May!K105+Jun!K105+Jul!K105+Ago!K105+Set!K105+Oct!K105+Nov!K105+Dic!K105</f>
        <v>26</v>
      </c>
      <c r="M105" s="7">
        <f>+Ene!L105+Feb!L105+Mar!L105+Abr!L105+May!L105+Jun!L105+Jul!L105+Ago!L105+Set!L105+Oct!L105+Nov!L105+Dic!L105</f>
        <v>26</v>
      </c>
      <c r="N105" s="7">
        <f>+Ene!M105+Feb!M105+Mar!M105+Abr!M105+May!M105+Jun!M105+Jul!M105+Ago!M105+Set!M105+Oct!M105+Nov!M105+Dic!M105</f>
        <v>24</v>
      </c>
      <c r="O105" s="7">
        <f>+Ene!N105+Feb!N105+Mar!N105+Abr!N105+May!N105+Jun!N105+Jul!N105+Ago!N105+Set!N105+Oct!N105+Nov!N105+Dic!N105</f>
        <v>24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7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2</v>
      </c>
      <c r="AD105" s="7">
        <f>+Ene!AC105+Feb!AC105+Mar!AC105+Abr!AC105+May!AC105+Jun!AC105+Jul!AC105+Ago!AC105+Set!AC105+Oct!AC105+Nov!AC105+Dic!AC105</f>
        <v>38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75</v>
      </c>
      <c r="AG105" s="7">
        <f>+Ene!AF105+Feb!AF105+Mar!AF105+Abr!AF105+May!AF105+Jun!AF105+Jul!AF105+Ago!AF105+Set!AF105+Oct!AF105+Nov!AF105+Dic!AF105</f>
        <v>65</v>
      </c>
      <c r="AH105" s="7">
        <f>+Ene!AG105+Feb!AG105+Mar!AG105+Abr!AG105+May!AG105+Jun!AG105+Jul!AG105+Ago!AG105+Set!AG105+Oct!AG105+Nov!AG105+Dic!AG105</f>
        <v>16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3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11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4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1</v>
      </c>
      <c r="L108" s="7">
        <f>+Ene!K108+Feb!K108+Mar!K108+Abr!K108+May!K108+Jun!K108+Jul!K108+Ago!K108+Set!K108+Oct!K108+Nov!K108+Dic!K108</f>
        <v>2</v>
      </c>
      <c r="M108" s="7">
        <f>+Ene!L108+Feb!L108+Mar!L108+Abr!L108+May!L108+Jun!L108+Jul!L108+Ago!L108+Set!L108+Oct!L108+Nov!L108+Dic!L108</f>
        <v>2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3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7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16</v>
      </c>
      <c r="L112" s="7">
        <f>+Ene!K112+Feb!K112+Mar!K112+Abr!K112+May!K112+Jun!K112+Jul!K112+Ago!K112+Set!K112+Oct!K112+Nov!K112+Dic!K112</f>
        <v>16</v>
      </c>
      <c r="M112" s="7">
        <f>+Ene!L112+Feb!L112+Mar!L112+Abr!L112+May!L112+Jun!L112+Jul!L112+Ago!L112+Set!L112+Oct!L112+Nov!L112+Dic!L112</f>
        <v>16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34</v>
      </c>
      <c r="AG112" s="7">
        <f>+Ene!AF112+Feb!AF112+Mar!AF112+Abr!AF112+May!AF112+Jun!AF112+Jul!AF112+Ago!AF112+Set!AF112+Oct!AF112+Nov!AF112+Dic!AF112</f>
        <v>11</v>
      </c>
      <c r="AH112" s="7">
        <f>+Ene!AG112+Feb!AG112+Mar!AG112+Abr!AG112+May!AG112+Jun!AG112+Jul!AG112+Ago!AG112+Set!AG112+Oct!AG112+Nov!AG112+Dic!AG112</f>
        <v>15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1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16</v>
      </c>
      <c r="AD113" s="7">
        <f>+Ene!AC113+Feb!AC113+Mar!AC113+Abr!AC113+May!AC113+Jun!AC113+Jul!AC113+Ago!AC113+Set!AC113+Oct!AC113+Nov!AC113+Dic!AC113</f>
        <v>11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18</v>
      </c>
      <c r="AG113" s="7">
        <f>+Ene!AF113+Feb!AF113+Mar!AF113+Abr!AF113+May!AF113+Jun!AF113+Jul!AF113+Ago!AF113+Set!AF113+Oct!AF113+Nov!AF113+Dic!AF113</f>
        <v>16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10</v>
      </c>
      <c r="L114" s="7">
        <f>+Ene!K114+Feb!K114+Mar!K114+Abr!K114+May!K114+Jun!K114+Jul!K114+Ago!K114+Set!K114+Oct!K114+Nov!K114+Dic!K114</f>
        <v>11</v>
      </c>
      <c r="M114" s="7">
        <f>+Ene!L114+Feb!L114+Mar!L114+Abr!L114+May!L114+Jun!L114+Jul!L114+Ago!L114+Set!L114+Oct!L114+Nov!L114+Dic!L114</f>
        <v>11</v>
      </c>
      <c r="N114" s="7">
        <f>+Ene!M114+Feb!M114+Mar!M114+Abr!M114+May!M114+Jun!M114+Jul!M114+Ago!M114+Set!M114+Oct!M114+Nov!M114+Dic!M114</f>
        <v>5</v>
      </c>
      <c r="O114" s="7">
        <f>+Ene!N114+Feb!N114+Mar!N114+Abr!N114+May!N114+Jun!N114+Jul!N114+Ago!N114+Set!N114+Oct!N114+Nov!N114+Dic!N114</f>
        <v>5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6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14</v>
      </c>
      <c r="AD114" s="7">
        <f>+Ene!AC114+Feb!AC114+Mar!AC114+Abr!AC114+May!AC114+Jun!AC114+Jul!AC114+Ago!AC114+Set!AC114+Oct!AC114+Nov!AC114+Dic!AC114</f>
        <v>29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26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10</v>
      </c>
      <c r="L116" s="7">
        <f>+Ene!K116+Feb!K116+Mar!K116+Abr!K116+May!K116+Jun!K116+Jul!K116+Ago!K116+Set!K116+Oct!K116+Nov!K116+Dic!K116</f>
        <v>10</v>
      </c>
      <c r="M116" s="7">
        <f>+Ene!L116+Feb!L116+Mar!L116+Abr!L116+May!L116+Jun!L116+Jul!L116+Ago!L116+Set!L116+Oct!L116+Nov!L116+Dic!L116</f>
        <v>10</v>
      </c>
      <c r="N116" s="7">
        <f>+Ene!M116+Feb!M116+Mar!M116+Abr!M116+May!M116+Jun!M116+Jul!M116+Ago!M116+Set!M116+Oct!M116+Nov!M116+Dic!M116</f>
        <v>5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28</v>
      </c>
      <c r="AD116" s="7">
        <f>+Ene!AC116+Feb!AC116+Mar!AC116+Abr!AC116+May!AC116+Jun!AC116+Jul!AC116+Ago!AC116+Set!AC116+Oct!AC116+Nov!AC116+Dic!AC116</f>
        <v>23</v>
      </c>
      <c r="AE116" s="7">
        <f>+Ene!AD116+Feb!AD116+Mar!AD116+Abr!AD116+May!AD116+Jun!AD116+Jul!AD116+Ago!AD116+Set!AD116+Oct!AD116+Nov!AD116+Dic!AD116</f>
        <v>12</v>
      </c>
      <c r="AF116" s="7">
        <f>+Ene!AE116+Feb!AE116+Mar!AE116+Abr!AE116+May!AE116+Jun!AE116+Jul!AE116+Ago!AE116+Set!AE116+Oct!AE116+Nov!AE116+Dic!AE116</f>
        <v>54</v>
      </c>
      <c r="AG116" s="7">
        <f>+Ene!AF116+Feb!AF116+Mar!AF116+Abr!AF116+May!AF116+Jun!AF116+Jul!AF116+Ago!AF116+Set!AF116+Oct!AF116+Nov!AF116+Dic!AF116</f>
        <v>43</v>
      </c>
      <c r="AH116" s="7">
        <f>+Ene!AG116+Feb!AG116+Mar!AG116+Abr!AG116+May!AG116+Jun!AG116+Jul!AG116+Ago!AG116+Set!AG116+Oct!AG116+Nov!AG116+Dic!AG116</f>
        <v>48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8</v>
      </c>
      <c r="AD122" s="7">
        <f>+Ene!AC122+Feb!AC122+Mar!AC122+Abr!AC122+May!AC122+Jun!AC122+Jul!AC122+Ago!AC122+Set!AC122+Oct!AC122+Nov!AC122+Dic!AC122</f>
        <v>6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4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1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3</v>
      </c>
      <c r="AE125" s="7">
        <f>+Ene!AD125+Feb!AD125+Mar!AD125+Abr!AD125+May!AD125+Jun!AD125+Jul!AD125+Ago!AD125+Set!AD125+Oct!AD125+Nov!AD125+Dic!AD125</f>
        <v>4</v>
      </c>
      <c r="AF125" s="7">
        <f>+Ene!AE125+Feb!AE125+Mar!AE125+Abr!AE125+May!AE125+Jun!AE125+Jul!AE125+Ago!AE125+Set!AE125+Oct!AE125+Nov!AE125+Dic!AE125</f>
        <v>5</v>
      </c>
      <c r="AG125" s="7">
        <f>+Ene!AF125+Feb!AF125+Mar!AF125+Abr!AF125+May!AF125+Jun!AF125+Jul!AF125+Ago!AF125+Set!AF125+Oct!AF125+Nov!AF125+Dic!AF125</f>
        <v>4</v>
      </c>
      <c r="AH125" s="7">
        <f>+Ene!AG125+Feb!AG125+Mar!AG125+Abr!AG125+May!AG125+Jun!AG125+Jul!AG125+Ago!AG125+Set!AG125+Oct!AG125+Nov!AG125+Dic!AG125</f>
        <v>4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10</v>
      </c>
      <c r="L129" s="7">
        <f>+Ene!K129+Feb!K129+Mar!K129+Abr!K129+May!K129+Jun!K129+Jul!K129+Ago!K129+Set!K129+Oct!K129+Nov!K129+Dic!K129</f>
        <v>11</v>
      </c>
      <c r="M129" s="7">
        <f>+Ene!L129+Feb!L129+Mar!L129+Abr!L129+May!L129+Jun!L129+Jul!L129+Ago!L129+Set!L129+Oct!L129+Nov!L129+Dic!L129</f>
        <v>10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15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18</v>
      </c>
      <c r="AD129" s="7">
        <f>+Ene!AC129+Feb!AC129+Mar!AC129+Abr!AC129+May!AC129+Jun!AC129+Jul!AC129+Ago!AC129+Set!AC129+Oct!AC129+Nov!AC129+Dic!AC129</f>
        <v>22</v>
      </c>
      <c r="AE129" s="7">
        <f>+Ene!AD129+Feb!AD129+Mar!AD129+Abr!AD129+May!AD129+Jun!AD129+Jul!AD129+Ago!AD129+Set!AD129+Oct!AD129+Nov!AD129+Dic!AD129</f>
        <v>18</v>
      </c>
      <c r="AF129" s="7">
        <f>+Ene!AE129+Feb!AE129+Mar!AE129+Abr!AE129+May!AE129+Jun!AE129+Jul!AE129+Ago!AE129+Set!AE129+Oct!AE129+Nov!AE129+Dic!AE129</f>
        <v>26</v>
      </c>
      <c r="AG129" s="7">
        <f>+Ene!AF129+Feb!AF129+Mar!AF129+Abr!AF129+May!AF129+Jun!AF129+Jul!AF129+Ago!AF129+Set!AF129+Oct!AF129+Nov!AF129+Dic!AF129</f>
        <v>20</v>
      </c>
      <c r="AH129" s="7">
        <f>+Ene!AG129+Feb!AG129+Mar!AG129+Abr!AG129+May!AG129+Jun!AG129+Jul!AG129+Ago!AG129+Set!AG129+Oct!AG129+Nov!AG129+Dic!AG129</f>
        <v>4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74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199</v>
      </c>
      <c r="AD131" s="7">
        <f>+Ene!AC131+Feb!AC131+Mar!AC131+Abr!AC131+May!AC131+Jun!AC131+Jul!AC131+Ago!AC131+Set!AC131+Oct!AC131+Nov!AC131+Dic!AC131</f>
        <v>143</v>
      </c>
      <c r="AE131" s="7">
        <f>+Ene!AD131+Feb!AD131+Mar!AD131+Abr!AD131+May!AD131+Jun!AD131+Jul!AD131+Ago!AD131+Set!AD131+Oct!AD131+Nov!AD131+Dic!AD131</f>
        <v>106</v>
      </c>
      <c r="AF131" s="7">
        <f>+Ene!AE131+Feb!AE131+Mar!AE131+Abr!AE131+May!AE131+Jun!AE131+Jul!AE131+Ago!AE131+Set!AE131+Oct!AE131+Nov!AE131+Dic!AE131</f>
        <v>190</v>
      </c>
      <c r="AG131" s="7">
        <f>+Ene!AF131+Feb!AF131+Mar!AF131+Abr!AF131+May!AF131+Jun!AF131+Jul!AF131+Ago!AF131+Set!AF131+Oct!AF131+Nov!AF131+Dic!AF131</f>
        <v>204</v>
      </c>
      <c r="AH131" s="7">
        <f>+Ene!AG131+Feb!AG131+Mar!AG131+Abr!AG131+May!AG131+Jun!AG131+Jul!AG131+Ago!AG131+Set!AG131+Oct!AG131+Nov!AG131+Dic!AG131</f>
        <v>15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8</v>
      </c>
      <c r="L132" s="7">
        <f>+Ene!K132+Feb!K132+Mar!K132+Abr!K132+May!K132+Jun!K132+Jul!K132+Ago!K132+Set!K132+Oct!K132+Nov!K132+Dic!K132</f>
        <v>8</v>
      </c>
      <c r="M132" s="7">
        <f>+Ene!L132+Feb!L132+Mar!L132+Abr!L132+May!L132+Jun!L132+Jul!L132+Ago!L132+Set!L132+Oct!L132+Nov!L132+Dic!L132</f>
        <v>8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15</v>
      </c>
      <c r="AD132" s="7">
        <f>+Ene!AC132+Feb!AC132+Mar!AC132+Abr!AC132+May!AC132+Jun!AC132+Jul!AC132+Ago!AC132+Set!AC132+Oct!AC132+Nov!AC132+Dic!AC132</f>
        <v>8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18</v>
      </c>
      <c r="AG132" s="7">
        <f>+Ene!AF132+Feb!AF132+Mar!AF132+Abr!AF132+May!AF132+Jun!AF132+Jul!AF132+Ago!AF132+Set!AF132+Oct!AF132+Nov!AF132+Dic!AF132</f>
        <v>18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23</v>
      </c>
      <c r="AD134" s="7">
        <f>+Ene!AC134+Feb!AC134+Mar!AC134+Abr!AC134+May!AC134+Jun!AC134+Jul!AC134+Ago!AC134+Set!AC134+Oct!AC134+Nov!AC134+Dic!AC134</f>
        <v>10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24</v>
      </c>
      <c r="AG134" s="7">
        <f>+Ene!AF134+Feb!AF134+Mar!AF134+Abr!AF134+May!AF134+Jun!AF134+Jul!AF134+Ago!AF134+Set!AF134+Oct!AF134+Nov!AF134+Dic!AF134</f>
        <v>25</v>
      </c>
      <c r="AH134" s="7">
        <f>+Ene!AG134+Feb!AG134+Mar!AG134+Abr!AG134+May!AG134+Jun!AG134+Jul!AG134+Ago!AG134+Set!AG134+Oct!AG134+Nov!AG134+Dic!AG134</f>
        <v>2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48</v>
      </c>
      <c r="L136" s="7">
        <f>+Ene!K136+Feb!K136+Mar!K136+Abr!K136+May!K136+Jun!K136+Jul!K136+Ago!K136+Set!K136+Oct!K136+Nov!K136+Dic!K136</f>
        <v>48</v>
      </c>
      <c r="M136" s="7">
        <f>+Ene!L136+Feb!L136+Mar!L136+Abr!L136+May!L136+Jun!L136+Jul!L136+Ago!L136+Set!L136+Oct!L136+Nov!L136+Dic!L136</f>
        <v>47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39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67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127</v>
      </c>
      <c r="AG136" s="7">
        <f>+Ene!AF136+Feb!AF136+Mar!AF136+Abr!AF136+May!AF136+Jun!AF136+Jul!AF136+Ago!AF136+Set!AF136+Oct!AF136+Nov!AF136+Dic!AF136</f>
        <v>78</v>
      </c>
      <c r="AH136" s="7">
        <f>+Ene!AG136+Feb!AG136+Mar!AG136+Abr!AG136+May!AG136+Jun!AG136+Jul!AG136+Ago!AG136+Set!AG136+Oct!AG136+Nov!AG136+Dic!AG136</f>
        <v>61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6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5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33</v>
      </c>
      <c r="L141" s="7">
        <f>+Ene!K141+Feb!K141+Mar!K141+Abr!K141+May!K141+Jun!K141+Jul!K141+Ago!K141+Set!K141+Oct!K141+Nov!K141+Dic!K141</f>
        <v>33</v>
      </c>
      <c r="M141" s="7">
        <f>+Ene!L141+Feb!L141+Mar!L141+Abr!L141+May!L141+Jun!L141+Jul!L141+Ago!L141+Set!L141+Oct!L141+Nov!L141+Dic!L141</f>
        <v>34</v>
      </c>
      <c r="N141" s="7">
        <f>+Ene!M141+Feb!M141+Mar!M141+Abr!M141+May!M141+Jun!M141+Jul!M141+Ago!M141+Set!M141+Oct!M141+Nov!M141+Dic!M141</f>
        <v>32</v>
      </c>
      <c r="O141" s="7">
        <f>+Ene!N141+Feb!N141+Mar!N141+Abr!N141+May!N141+Jun!N141+Jul!N141+Ago!N141+Set!N141+Oct!N141+Nov!N141+Dic!N141</f>
        <v>61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51</v>
      </c>
      <c r="AD141" s="7">
        <f>+Ene!AC141+Feb!AC141+Mar!AC141+Abr!AC141+May!AC141+Jun!AC141+Jul!AC141+Ago!AC141+Set!AC141+Oct!AC141+Nov!AC141+Dic!AC141</f>
        <v>68</v>
      </c>
      <c r="AE141" s="7">
        <f>+Ene!AD141+Feb!AD141+Mar!AD141+Abr!AD141+May!AD141+Jun!AD141+Jul!AD141+Ago!AD141+Set!AD141+Oct!AD141+Nov!AD141+Dic!AD141</f>
        <v>67</v>
      </c>
      <c r="AF141" s="7">
        <f>+Ene!AE141+Feb!AE141+Mar!AE141+Abr!AE141+May!AE141+Jun!AE141+Jul!AE141+Ago!AE141+Set!AE141+Oct!AE141+Nov!AE141+Dic!AE141</f>
        <v>71</v>
      </c>
      <c r="AG141" s="7">
        <f>+Ene!AF141+Feb!AF141+Mar!AF141+Abr!AF141+May!AF141+Jun!AF141+Jul!AF141+Ago!AF141+Set!AF141+Oct!AF141+Nov!AF141+Dic!AF141</f>
        <v>62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6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5</v>
      </c>
      <c r="AF143" s="7">
        <f>+Ene!AE143+Feb!AE143+Mar!AE143+Abr!AE143+May!AE143+Jun!AE143+Jul!AE143+Ago!AE143+Set!AE143+Oct!AE143+Nov!AE143+Dic!AE143</f>
        <v>4</v>
      </c>
      <c r="AG143" s="7">
        <f>+Ene!AF143+Feb!AF143+Mar!AF143+Abr!AF143+May!AF143+Jun!AF143+Jul!AF143+Ago!AF143+Set!AF143+Oct!AF143+Nov!AF143+Dic!AF143</f>
        <v>3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3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3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</v>
      </c>
      <c r="AD145" s="7">
        <f>+Ene!AC145+Feb!AC145+Mar!AC145+Abr!AC145+May!AC145+Jun!AC145+Jul!AC145+Ago!AC145+Set!AC145+Oct!AC145+Nov!AC145+Dic!AC145</f>
        <v>12</v>
      </c>
      <c r="AE145" s="7">
        <f>+Ene!AD145+Feb!AD145+Mar!AD145+Abr!AD145+May!AD145+Jun!AD145+Jul!AD145+Ago!AD145+Set!AD145+Oct!AD145+Nov!AD145+Dic!AD145</f>
        <v>17</v>
      </c>
      <c r="AF145" s="7">
        <f>+Ene!AE145+Feb!AE145+Mar!AE145+Abr!AE145+May!AE145+Jun!AE145+Jul!AE145+Ago!AE145+Set!AE145+Oct!AE145+Nov!AE145+Dic!AE145</f>
        <v>18</v>
      </c>
      <c r="AG145" s="7">
        <f>+Ene!AF145+Feb!AF145+Mar!AF145+Abr!AF145+May!AF145+Jun!AF145+Jul!AF145+Ago!AF145+Set!AF145+Oct!AF145+Nov!AF145+Dic!AF145</f>
        <v>12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4</v>
      </c>
      <c r="L146" s="7">
        <f>+Ene!K146+Feb!K146+Mar!K146+Abr!K146+May!K146+Jun!K146+Jul!K146+Ago!K146+Set!K146+Oct!K146+Nov!K146+Dic!K146</f>
        <v>4</v>
      </c>
      <c r="M146" s="7">
        <f>+Ene!L146+Feb!L146+Mar!L146+Abr!L146+May!L146+Jun!L146+Jul!L146+Ago!L146+Set!L146+Oct!L146+Nov!L146+Dic!L146</f>
        <v>4</v>
      </c>
      <c r="N146" s="7">
        <f>+Ene!M146+Feb!M146+Mar!M146+Abr!M146+May!M146+Jun!M146+Jul!M146+Ago!M146+Set!M146+Oct!M146+Nov!M146+Dic!M146</f>
        <v>4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9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15</v>
      </c>
      <c r="AD146" s="7">
        <f>+Ene!AC146+Feb!AC146+Mar!AC146+Abr!AC146+May!AC146+Jun!AC146+Jul!AC146+Ago!AC146+Set!AC146+Oct!AC146+Nov!AC146+Dic!AC146</f>
        <v>7</v>
      </c>
      <c r="AE146" s="7">
        <f>+Ene!AD146+Feb!AD146+Mar!AD146+Abr!AD146+May!AD146+Jun!AD146+Jul!AD146+Ago!AD146+Set!AD146+Oct!AD146+Nov!AD146+Dic!AD146</f>
        <v>13</v>
      </c>
      <c r="AF146" s="7">
        <f>+Ene!AE146+Feb!AE146+Mar!AE146+Abr!AE146+May!AE146+Jun!AE146+Jul!AE146+Ago!AE146+Set!AE146+Oct!AE146+Nov!AE146+Dic!AE146</f>
        <v>13</v>
      </c>
      <c r="AG146" s="7">
        <f>+Ene!AF146+Feb!AF146+Mar!AF146+Abr!AF146+May!AF146+Jun!AF146+Jul!AF146+Ago!AF146+Set!AF146+Oct!AF146+Nov!AF146+Dic!AF146</f>
        <v>7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9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13</v>
      </c>
      <c r="AD147" s="7">
        <f>+Ene!AC147+Feb!AC147+Mar!AC147+Abr!AC147+May!AC147+Jun!AC147+Jul!AC147+Ago!AC147+Set!AC147+Oct!AC147+Nov!AC147+Dic!AC147</f>
        <v>44</v>
      </c>
      <c r="AE147" s="7">
        <f>+Ene!AD147+Feb!AD147+Mar!AD147+Abr!AD147+May!AD147+Jun!AD147+Jul!AD147+Ago!AD147+Set!AD147+Oct!AD147+Nov!AD147+Dic!AD147</f>
        <v>48</v>
      </c>
      <c r="AF147" s="7">
        <f>+Ene!AE147+Feb!AE147+Mar!AE147+Abr!AE147+May!AE147+Jun!AE147+Jul!AE147+Ago!AE147+Set!AE147+Oct!AE147+Nov!AE147+Dic!AE147</f>
        <v>57</v>
      </c>
      <c r="AG147" s="7">
        <f>+Ene!AF147+Feb!AF147+Mar!AF147+Abr!AF147+May!AF147+Jun!AF147+Jul!AF147+Ago!AF147+Set!AF147+Oct!AF147+Nov!AF147+Dic!AF147</f>
        <v>43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31</v>
      </c>
      <c r="L149" s="7">
        <f>+Ene!K149+Feb!K149+Mar!K149+Abr!K149+May!K149+Jun!K149+Jul!K149+Ago!K149+Set!K149+Oct!K149+Nov!K149+Dic!K149</f>
        <v>31</v>
      </c>
      <c r="M149" s="7">
        <f>+Ene!L149+Feb!L149+Mar!L149+Abr!L149+May!L149+Jun!L149+Jul!L149+Ago!L149+Set!L149+Oct!L149+Nov!L149+Dic!L149</f>
        <v>31</v>
      </c>
      <c r="N149" s="7">
        <f>+Ene!M149+Feb!M149+Mar!M149+Abr!M149+May!M149+Jun!M149+Jul!M149+Ago!M149+Set!M149+Oct!M149+Nov!M149+Dic!M149</f>
        <v>32</v>
      </c>
      <c r="O149" s="7">
        <f>+Ene!N149+Feb!N149+Mar!N149+Abr!N149+May!N149+Jun!N149+Jul!N149+Ago!N149+Set!N149+Oct!N149+Nov!N149+Dic!N149</f>
        <v>32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15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40</v>
      </c>
      <c r="AD149" s="7">
        <f>+Ene!AC149+Feb!AC149+Mar!AC149+Abr!AC149+May!AC149+Jun!AC149+Jul!AC149+Ago!AC149+Set!AC149+Oct!AC149+Nov!AC149+Dic!AC149</f>
        <v>40</v>
      </c>
      <c r="AE149" s="7">
        <f>+Ene!AD149+Feb!AD149+Mar!AD149+Abr!AD149+May!AD149+Jun!AD149+Jul!AD149+Ago!AD149+Set!AD149+Oct!AD149+Nov!AD149+Dic!AD149</f>
        <v>9</v>
      </c>
      <c r="AF149" s="7">
        <f>+Ene!AE149+Feb!AE149+Mar!AE149+Abr!AE149+May!AE149+Jun!AE149+Jul!AE149+Ago!AE149+Set!AE149+Oct!AE149+Nov!AE149+Dic!AE149</f>
        <v>57</v>
      </c>
      <c r="AG149" s="7">
        <f>+Ene!AF149+Feb!AF149+Mar!AF149+Abr!AF149+May!AF149+Jun!AF149+Jul!AF149+Ago!AF149+Set!AF149+Oct!AF149+Nov!AF149+Dic!AF149</f>
        <v>55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5</v>
      </c>
      <c r="L150" s="7">
        <f>+Ene!K150+Feb!K150+Mar!K150+Abr!K150+May!K150+Jun!K150+Jul!K150+Ago!K150+Set!K150+Oct!K150+Nov!K150+Dic!K150</f>
        <v>5</v>
      </c>
      <c r="M150" s="7">
        <f>+Ene!L150+Feb!L150+Mar!L150+Abr!L150+May!L150+Jun!L150+Jul!L150+Ago!L150+Set!L150+Oct!L150+Nov!L150+Dic!L150</f>
        <v>5</v>
      </c>
      <c r="N150" s="7">
        <f>+Ene!M150+Feb!M150+Mar!M150+Abr!M150+May!M150+Jun!M150+Jul!M150+Ago!M150+Set!M150+Oct!M150+Nov!M150+Dic!M150</f>
        <v>5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5</v>
      </c>
      <c r="AD150" s="7">
        <f>+Ene!AC150+Feb!AC150+Mar!AC150+Abr!AC150+May!AC150+Jun!AC150+Jul!AC150+Ago!AC150+Set!AC150+Oct!AC150+Nov!AC150+Dic!AC150</f>
        <v>5</v>
      </c>
      <c r="AE150" s="7">
        <f>+Ene!AD150+Feb!AD150+Mar!AD150+Abr!AD150+May!AD150+Jun!AD150+Jul!AD150+Ago!AD150+Set!AD150+Oct!AD150+Nov!AD150+Dic!AD150</f>
        <v>5</v>
      </c>
      <c r="AF150" s="7">
        <f>+Ene!AE150+Feb!AE150+Mar!AE150+Abr!AE150+May!AE150+Jun!AE150+Jul!AE150+Ago!AE150+Set!AE150+Oct!AE150+Nov!AE150+Dic!AE150</f>
        <v>8</v>
      </c>
      <c r="AG150" s="7">
        <f>+Ene!AF150+Feb!AF150+Mar!AF150+Abr!AF150+May!AF150+Jun!AF150+Jul!AF150+Ago!AF150+Set!AF150+Oct!AF150+Nov!AF150+Dic!AF150</f>
        <v>5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5</v>
      </c>
      <c r="L151" s="7">
        <f>+Ene!K151+Feb!K151+Mar!K151+Abr!K151+May!K151+Jun!K151+Jul!K151+Ago!K151+Set!K151+Oct!K151+Nov!K151+Dic!K151</f>
        <v>5</v>
      </c>
      <c r="M151" s="7">
        <f>+Ene!L151+Feb!L151+Mar!L151+Abr!L151+May!L151+Jun!L151+Jul!L151+Ago!L151+Set!L151+Oct!L151+Nov!L151+Dic!L151</f>
        <v>5</v>
      </c>
      <c r="N151" s="7">
        <f>+Ene!M151+Feb!M151+Mar!M151+Abr!M151+May!M151+Jun!M151+Jul!M151+Ago!M151+Set!M151+Oct!M151+Nov!M151+Dic!M151</f>
        <v>5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6</v>
      </c>
      <c r="AD151" s="7">
        <f>+Ene!AC151+Feb!AC151+Mar!AC151+Abr!AC151+May!AC151+Jun!AC151+Jul!AC151+Ago!AC151+Set!AC151+Oct!AC151+Nov!AC151+Dic!AC151</f>
        <v>7</v>
      </c>
      <c r="AE151" s="7">
        <f>+Ene!AD151+Feb!AD151+Mar!AD151+Abr!AD151+May!AD151+Jun!AD151+Jul!AD151+Ago!AD151+Set!AD151+Oct!AD151+Nov!AD151+Dic!AD151</f>
        <v>5</v>
      </c>
      <c r="AF151" s="7">
        <f>+Ene!AE151+Feb!AE151+Mar!AE151+Abr!AE151+May!AE151+Jun!AE151+Jul!AE151+Ago!AE151+Set!AE151+Oct!AE151+Nov!AE151+Dic!AE151</f>
        <v>10</v>
      </c>
      <c r="AG151" s="7">
        <f>+Ene!AF151+Feb!AF151+Mar!AF151+Abr!AF151+May!AF151+Jun!AF151+Jul!AF151+Ago!AF151+Set!AF151+Oct!AF151+Nov!AF151+Dic!AF151</f>
        <v>2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7</v>
      </c>
      <c r="AE152" s="7">
        <f>+Ene!AD152+Feb!AD152+Mar!AD152+Abr!AD152+May!AD152+Jun!AD152+Jul!AD152+Ago!AD152+Set!AD152+Oct!AD152+Nov!AD152+Dic!AD152</f>
        <v>7</v>
      </c>
      <c r="AF152" s="7">
        <f>+Ene!AE152+Feb!AE152+Mar!AE152+Abr!AE152+May!AE152+Jun!AE152+Jul!AE152+Ago!AE152+Set!AE152+Oct!AE152+Nov!AE152+Dic!AE152</f>
        <v>11</v>
      </c>
      <c r="AG152" s="7">
        <f>+Ene!AF152+Feb!AF152+Mar!AF152+Abr!AF152+May!AF152+Jun!AF152+Jul!AF152+Ago!AF152+Set!AF152+Oct!AF152+Nov!AF152+Dic!AF152</f>
        <v>10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9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14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25</v>
      </c>
      <c r="AG153" s="7">
        <f>+Ene!AF153+Feb!AF153+Mar!AF153+Abr!AF153+May!AF153+Jun!AF153+Jul!AF153+Ago!AF153+Set!AF153+Oct!AF153+Nov!AF153+Dic!AF153</f>
        <v>11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8</v>
      </c>
      <c r="L154" s="7">
        <f>+Ene!K154+Feb!K154+Mar!K154+Abr!K154+May!K154+Jun!K154+Jul!K154+Ago!K154+Set!K154+Oct!K154+Nov!K154+Dic!K154</f>
        <v>8</v>
      </c>
      <c r="M154" s="7">
        <f>+Ene!L154+Feb!L154+Mar!L154+Abr!L154+May!L154+Jun!L154+Jul!L154+Ago!L154+Set!L154+Oct!L154+Nov!L154+Dic!L154</f>
        <v>8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11</v>
      </c>
      <c r="P154" s="7">
        <f>+Ene!O154+Feb!O154+Mar!O154+Abr!O154+May!O154+Jun!O154+Jul!O154+Ago!O154+Set!O154+Oct!O154+Nov!O154+Dic!O154</f>
        <v>11</v>
      </c>
      <c r="Q154" s="7">
        <f>+Ene!P154+Feb!P154+Mar!P154+Abr!P154+May!P154+Jun!P154+Jul!P154+Ago!P154+Set!P154+Oct!P154+Nov!P154+Dic!P154</f>
        <v>11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26</v>
      </c>
      <c r="AD154" s="7">
        <f>+Ene!AC154+Feb!AC154+Mar!AC154+Abr!AC154+May!AC154+Jun!AC154+Jul!AC154+Ago!AC154+Set!AC154+Oct!AC154+Nov!AC154+Dic!AC154</f>
        <v>17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39</v>
      </c>
      <c r="AG154" s="7">
        <f>+Ene!AF154+Feb!AF154+Mar!AF154+Abr!AF154+May!AF154+Jun!AF154+Jul!AF154+Ago!AF154+Set!AF154+Oct!AF154+Nov!AF154+Dic!AF154</f>
        <v>14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29</v>
      </c>
      <c r="AG155" s="7">
        <f>+Ene!AF155+Feb!AF155+Mar!AF155+Abr!AF155+May!AF155+Jun!AF155+Jul!AF155+Ago!AF155+Set!AF155+Oct!AF155+Nov!AF155+Dic!AF155</f>
        <v>7</v>
      </c>
      <c r="AH155" s="7">
        <f>+Ene!AG155+Feb!AG155+Mar!AG155+Abr!AG155+May!AG155+Jun!AG155+Jul!AG155+Ago!AG155+Set!AG155+Oct!AG155+Nov!AG155+Dic!AG155</f>
        <v>10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92</v>
      </c>
      <c r="L156" s="7">
        <f>+Ene!K156+Feb!K156+Mar!K156+Abr!K156+May!K156+Jun!K156+Jul!K156+Ago!K156+Set!K156+Oct!K156+Nov!K156+Dic!K156</f>
        <v>90</v>
      </c>
      <c r="M156" s="7">
        <f>+Ene!L156+Feb!L156+Mar!L156+Abr!L156+May!L156+Jun!L156+Jul!L156+Ago!L156+Set!L156+Oct!L156+Nov!L156+Dic!L156</f>
        <v>88</v>
      </c>
      <c r="N156" s="7">
        <f>+Ene!M156+Feb!M156+Mar!M156+Abr!M156+May!M156+Jun!M156+Jul!M156+Ago!M156+Set!M156+Oct!M156+Nov!M156+Dic!M156</f>
        <v>196</v>
      </c>
      <c r="O156" s="7">
        <f>+Ene!N156+Feb!N156+Mar!N156+Abr!N156+May!N156+Jun!N156+Jul!N156+Ago!N156+Set!N156+Oct!N156+Nov!N156+Dic!N156</f>
        <v>120</v>
      </c>
      <c r="P156" s="7">
        <f>+Ene!O156+Feb!O156+Mar!O156+Abr!O156+May!O156+Jun!O156+Jul!O156+Ago!O156+Set!O156+Oct!O156+Nov!O156+Dic!O156</f>
        <v>123</v>
      </c>
      <c r="Q156" s="7">
        <f>+Ene!P156+Feb!P156+Mar!P156+Abr!P156+May!P156+Jun!P156+Jul!P156+Ago!P156+Set!P156+Oct!P156+Nov!P156+Dic!P156</f>
        <v>139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250</v>
      </c>
      <c r="Y156" s="7">
        <f>+Ene!X156+Feb!X156+Mar!X156+Abr!X156+May!X156+Jun!X156+Jul!X156+Ago!X156+Set!X156+Oct!X156+Nov!X156+Dic!X156</f>
        <v>18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360</v>
      </c>
      <c r="AD156" s="7">
        <f>+Ene!AC156+Feb!AC156+Mar!AC156+Abr!AC156+May!AC156+Jun!AC156+Jul!AC156+Ago!AC156+Set!AC156+Oct!AC156+Nov!AC156+Dic!AC156</f>
        <v>326</v>
      </c>
      <c r="AE156" s="7">
        <f>+Ene!AD156+Feb!AD156+Mar!AD156+Abr!AD156+May!AD156+Jun!AD156+Jul!AD156+Ago!AD156+Set!AD156+Oct!AD156+Nov!AD156+Dic!AD156</f>
        <v>83</v>
      </c>
      <c r="AF156" s="7">
        <f>+Ene!AE156+Feb!AE156+Mar!AE156+Abr!AE156+May!AE156+Jun!AE156+Jul!AE156+Ago!AE156+Set!AE156+Oct!AE156+Nov!AE156+Dic!AE156</f>
        <v>381</v>
      </c>
      <c r="AG156" s="7">
        <f>+Ene!AF156+Feb!AF156+Mar!AF156+Abr!AF156+May!AF156+Jun!AF156+Jul!AF156+Ago!AF156+Set!AF156+Oct!AF156+Nov!AF156+Dic!AF156</f>
        <v>328</v>
      </c>
      <c r="AH156" s="7">
        <f>+Ene!AG156+Feb!AG156+Mar!AG156+Abr!AG156+May!AG156+Jun!AG156+Jul!AG156+Ago!AG156+Set!AG156+Oct!AG156+Nov!AG156+Dic!AG156</f>
        <v>290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5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10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16</v>
      </c>
      <c r="AD158" s="7">
        <f>+Ene!AC158+Feb!AC158+Mar!AC158+Abr!AC158+May!AC158+Jun!AC158+Jul!AC158+Ago!AC158+Set!AC158+Oct!AC158+Nov!AC158+Dic!AC158</f>
        <v>15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19</v>
      </c>
      <c r="AG158" s="7">
        <f>+Ene!AF158+Feb!AF158+Mar!AF158+Abr!AF158+May!AF158+Jun!AF158+Jul!AF158+Ago!AF158+Set!AF158+Oct!AF158+Nov!AF158+Dic!AF158</f>
        <v>16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1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2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10</v>
      </c>
      <c r="AD160" s="7">
        <f>+Ene!AC160+Feb!AC160+Mar!AC160+Abr!AC160+May!AC160+Jun!AC160+Jul!AC160+Ago!AC160+Set!AC160+Oct!AC160+Nov!AC160+Dic!AC160</f>
        <v>4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7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3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4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7</v>
      </c>
      <c r="AD165" s="7">
        <f>+Ene!AC165+Feb!AC165+Mar!AC165+Abr!AC165+May!AC165+Jun!AC165+Jul!AC165+Ago!AC165+Set!AC165+Oct!AC165+Nov!AC165+Dic!AC165</f>
        <v>8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8</v>
      </c>
      <c r="AG165" s="7">
        <f>+Ene!AF165+Feb!AF165+Mar!AF165+Abr!AF165+May!AF165+Jun!AF165+Jul!AF165+Ago!AF165+Set!AF165+Oct!AF165+Nov!AF165+Dic!AF165</f>
        <v>6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24</v>
      </c>
      <c r="L168" s="7">
        <f>+Ene!K168+Feb!K168+Mar!K168+Abr!K168+May!K168+Jun!K168+Jul!K168+Ago!K168+Set!K168+Oct!K168+Nov!K168+Dic!K168</f>
        <v>23</v>
      </c>
      <c r="M168" s="7">
        <f>+Ene!L168+Feb!L168+Mar!L168+Abr!L168+May!L168+Jun!L168+Jul!L168+Ago!L168+Set!L168+Oct!L168+Nov!L168+Dic!L168</f>
        <v>24</v>
      </c>
      <c r="N168" s="7">
        <f>+Ene!M168+Feb!M168+Mar!M168+Abr!M168+May!M168+Jun!M168+Jul!M168+Ago!M168+Set!M168+Oct!M168+Nov!M168+Dic!M168</f>
        <v>24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16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33</v>
      </c>
      <c r="AE168" s="7">
        <f>+Ene!AD168+Feb!AD168+Mar!AD168+Abr!AD168+May!AD168+Jun!AD168+Jul!AD168+Ago!AD168+Set!AD168+Oct!AD168+Nov!AD168+Dic!AD168</f>
        <v>27</v>
      </c>
      <c r="AF168" s="7">
        <f>+Ene!AE168+Feb!AE168+Mar!AE168+Abr!AE168+May!AE168+Jun!AE168+Jul!AE168+Ago!AE168+Set!AE168+Oct!AE168+Nov!AE168+Dic!AE168</f>
        <v>41</v>
      </c>
      <c r="AG168" s="7">
        <f>+Ene!AF168+Feb!AF168+Mar!AF168+Abr!AF168+May!AF168+Jun!AF168+Jul!AF168+Ago!AF168+Set!AF168+Oct!AF168+Nov!AF168+Dic!AF168</f>
        <v>34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4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7</v>
      </c>
      <c r="L172" s="7">
        <f>+Ene!K172+Feb!K172+Mar!K172+Abr!K172+May!K172+Jun!K172+Jul!K172+Ago!K172+Set!K172+Oct!K172+Nov!K172+Dic!K172</f>
        <v>7</v>
      </c>
      <c r="M172" s="7">
        <f>+Ene!L172+Feb!L172+Mar!L172+Abr!L172+May!L172+Jun!L172+Jul!L172+Ago!L172+Set!L172+Oct!L172+Nov!L172+Dic!L172</f>
        <v>7</v>
      </c>
      <c r="N172" s="7">
        <f>+Ene!M172+Feb!M172+Mar!M172+Abr!M172+May!M172+Jun!M172+Jul!M172+Ago!M172+Set!M172+Oct!M172+Nov!M172+Dic!M172</f>
        <v>6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12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16</v>
      </c>
      <c r="AD172" s="7">
        <f>+Ene!AC172+Feb!AC172+Mar!AC172+Abr!AC172+May!AC172+Jun!AC172+Jul!AC172+Ago!AC172+Set!AC172+Oct!AC172+Nov!AC172+Dic!AC172</f>
        <v>20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21</v>
      </c>
      <c r="AG172" s="7">
        <f>+Ene!AF172+Feb!AF172+Mar!AF172+Abr!AF172+May!AF172+Jun!AF172+Jul!AF172+Ago!AF172+Set!AF172+Oct!AF172+Nov!AF172+Dic!AF172</f>
        <v>12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1</v>
      </c>
      <c r="O174" s="7">
        <f>+Ene!N174+Feb!N174+Mar!N174+Abr!N174+May!N174+Jun!N174+Jul!N174+Ago!N174+Set!N174+Oct!N174+Nov!N174+Dic!N174</f>
        <v>1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2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4</v>
      </c>
      <c r="AF174" s="7">
        <f>+Ene!AE174+Feb!AE174+Mar!AE174+Abr!AE174+May!AE174+Jun!AE174+Jul!AE174+Ago!AE174+Set!AE174+Oct!AE174+Nov!AE174+Dic!AE174</f>
        <v>5</v>
      </c>
      <c r="AG174" s="7">
        <f>+Ene!AF174+Feb!AF174+Mar!AF174+Abr!AF174+May!AF174+Jun!AF174+Jul!AF174+Ago!AF174+Set!AF174+Oct!AF174+Nov!AF174+Dic!AF174</f>
        <v>3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45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49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70</v>
      </c>
      <c r="AG175" s="7">
        <f>+Ene!AF175+Feb!AF175+Mar!AF175+Abr!AF175+May!AF175+Jun!AF175+Jul!AF175+Ago!AF175+Set!AF175+Oct!AF175+Nov!AF175+Dic!AF175</f>
        <v>49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8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11</v>
      </c>
      <c r="AD176" s="7">
        <f>+Ene!AC176+Feb!AC176+Mar!AC176+Abr!AC176+May!AC176+Jun!AC176+Jul!AC176+Ago!AC176+Set!AC176+Oct!AC176+Nov!AC176+Dic!AC176</f>
        <v>14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20</v>
      </c>
      <c r="AG176" s="7">
        <f>+Ene!AF176+Feb!AF176+Mar!AF176+Abr!AF176+May!AF176+Jun!AF176+Jul!AF176+Ago!AF176+Set!AF176+Oct!AF176+Nov!AF176+Dic!AF176</f>
        <v>17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8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</v>
      </c>
      <c r="AD177" s="7">
        <f>+Ene!AC177+Feb!AC177+Mar!AC177+Abr!AC177+May!AC177+Jun!AC177+Jul!AC177+Ago!AC177+Set!AC177+Oct!AC177+Nov!AC177+Dic!AC177</f>
        <v>11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13</v>
      </c>
      <c r="AG177" s="7">
        <f>+Ene!AF177+Feb!AF177+Mar!AF177+Abr!AF177+May!AF177+Jun!AF177+Jul!AF177+Ago!AF177+Set!AF177+Oct!AF177+Nov!AF177+Dic!AF177</f>
        <v>13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5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20</v>
      </c>
      <c r="AG178" s="7">
        <f>+Ene!AF178+Feb!AF178+Mar!AF178+Abr!AF178+May!AF178+Jun!AF178+Jul!AF178+Ago!AF178+Set!AF178+Oct!AF178+Nov!AF178+Dic!AF178</f>
        <v>11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4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4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8</v>
      </c>
      <c r="AG179" s="7">
        <f>+Ene!AF179+Feb!AF179+Mar!AF179+Abr!AF179+May!AF179+Jun!AF179+Jul!AF179+Ago!AF179+Set!AF179+Oct!AF179+Nov!AF179+Dic!AF179</f>
        <v>5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4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5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8</v>
      </c>
      <c r="AG180" s="7">
        <f>+Ene!AF180+Feb!AF180+Mar!AF180+Abr!AF180+May!AF180+Jun!AF180+Jul!AF180+Ago!AF180+Set!AF180+Oct!AF180+Nov!AF180+Dic!AF180</f>
        <v>7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11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15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22</v>
      </c>
      <c r="AG181" s="7">
        <f>+Ene!AF181+Feb!AF181+Mar!AF181+Abr!AF181+May!AF181+Jun!AF181+Jul!AF181+Ago!AF181+Set!AF181+Oct!AF181+Nov!AF181+Dic!AF181</f>
        <v>16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2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4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5</v>
      </c>
      <c r="AG185" s="7">
        <f>+Ene!AF185+Feb!AF185+Mar!AF185+Abr!AF185+May!AF185+Jun!AF185+Jul!AF185+Ago!AF185+Set!AF185+Oct!AF185+Nov!AF185+Dic!AF185</f>
        <v>4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4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5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41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38</v>
      </c>
      <c r="AD188" s="7">
        <f>+Ene!AC188+Feb!AC188+Mar!AC188+Abr!AC188+May!AC188+Jun!AC188+Jul!AC188+Ago!AC188+Set!AC188+Oct!AC188+Nov!AC188+Dic!AC188</f>
        <v>44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82</v>
      </c>
      <c r="AG188" s="7">
        <f>+Ene!AF188+Feb!AF188+Mar!AF188+Abr!AF188+May!AF188+Jun!AF188+Jul!AF188+Ago!AF188+Set!AF188+Oct!AF188+Nov!AF188+Dic!AF188</f>
        <v>46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7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7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11</v>
      </c>
      <c r="AD191" s="7">
        <f>+Ene!AC191+Feb!AC191+Mar!AC191+Abr!AC191+May!AC191+Jun!AC191+Jul!AC191+Ago!AC191+Set!AC191+Oct!AC191+Nov!AC191+Dic!AC191</f>
        <v>25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31</v>
      </c>
      <c r="AG191" s="7">
        <f>+Ene!AF191+Feb!AF191+Mar!AF191+Abr!AF191+May!AF191+Jun!AF191+Jul!AF191+Ago!AF191+Set!AF191+Oct!AF191+Nov!AF191+Dic!AF191</f>
        <v>23</v>
      </c>
      <c r="AH191" s="7">
        <f>+Ene!AG191+Feb!AG191+Mar!AG191+Abr!AG191+May!AG191+Jun!AG191+Jul!AG191+Ago!AG191+Set!AG191+Oct!AG191+Nov!AG191+Dic!AG191</f>
        <v>2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14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14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9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8</v>
      </c>
      <c r="AD194" s="7">
        <f>+Ene!AC194+Feb!AC194+Mar!AC194+Abr!AC194+May!AC194+Jun!AC194+Jul!AC194+Ago!AC194+Set!AC194+Oct!AC194+Nov!AC194+Dic!AC194</f>
        <v>17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18</v>
      </c>
      <c r="AG194" s="7">
        <f>+Ene!AF194+Feb!AF194+Mar!AF194+Abr!AF194+May!AF194+Jun!AF194+Jul!AF194+Ago!AF194+Set!AF194+Oct!AF194+Nov!AF194+Dic!AF194</f>
        <v>18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58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60</v>
      </c>
      <c r="AD198" s="7">
        <f>+Ene!AC198+Feb!AC198+Mar!AC198+Abr!AC198+May!AC198+Jun!AC198+Jul!AC198+Ago!AC198+Set!AC198+Oct!AC198+Nov!AC198+Dic!AC198</f>
        <v>64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99</v>
      </c>
      <c r="AG198" s="7">
        <f>+Ene!AF198+Feb!AF198+Mar!AF198+Abr!AF198+May!AF198+Jun!AF198+Jul!AF198+Ago!AF198+Set!AF198+Oct!AF198+Nov!AF198+Dic!AF198</f>
        <v>56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7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12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3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3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3</v>
      </c>
      <c r="AG207" s="7">
        <f>+Ene!AF207+Feb!AF207+Mar!AF207+Abr!AF207+May!AF207+Jun!AF207+Jul!AF207+Ago!AF207+Set!AF207+Oct!AF207+Nov!AF207+Dic!AF207</f>
        <v>3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160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8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109</v>
      </c>
      <c r="AD209" s="7">
        <f>+Ene!AC209+Feb!AC209+Mar!AC209+Abr!AC209+May!AC209+Jun!AC209+Jul!AC209+Ago!AC209+Set!AC209+Oct!AC209+Nov!AC209+Dic!AC209</f>
        <v>104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131</v>
      </c>
      <c r="AG209" s="7">
        <f>+Ene!AF209+Feb!AF209+Mar!AF209+Abr!AF209+May!AF209+Jun!AF209+Jul!AF209+Ago!AF209+Set!AF209+Oct!AF209+Nov!AF209+Dic!AF209</f>
        <v>107</v>
      </c>
      <c r="AH209" s="7">
        <f>+Ene!AG209+Feb!AG209+Mar!AG209+Abr!AG209+May!AG209+Jun!AG209+Jul!AG209+Ago!AG209+Set!AG209+Oct!AG209+Nov!AG209+Dic!AG209</f>
        <v>6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6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8</v>
      </c>
      <c r="AD210" s="7">
        <f>+Ene!AC210+Feb!AC210+Mar!AC210+Abr!AC210+May!AC210+Jun!AC210+Jul!AC210+Ago!AC210+Set!AC210+Oct!AC210+Nov!AC210+Dic!AC210</f>
        <v>8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9</v>
      </c>
      <c r="AG210" s="7">
        <f>+Ene!AF210+Feb!AF210+Mar!AF210+Abr!AF210+May!AF210+Jun!AF210+Jul!AF210+Ago!AF210+Set!AF210+Oct!AF210+Nov!AF210+Dic!AF210</f>
        <v>9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4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4</v>
      </c>
      <c r="AD218" s="7">
        <f>+Ene!AC218+Feb!AC218+Mar!AC218+Abr!AC218+May!AC218+Jun!AC218+Jul!AC218+Ago!AC218+Set!AC218+Oct!AC218+Nov!AC218+Dic!AC218</f>
        <v>5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4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8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7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1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9</v>
      </c>
      <c r="L229" s="7">
        <f>+Ene!K229+Feb!K229+Mar!K229+Abr!K229+May!K229+Jun!K229+Jul!K229+Ago!K229+Set!K229+Oct!K229+Nov!K229+Dic!K229</f>
        <v>9</v>
      </c>
      <c r="M229" s="7">
        <f>+Ene!L229+Feb!L229+Mar!L229+Abr!L229+May!L229+Jun!L229+Jul!L229+Ago!L229+Set!L229+Oct!L229+Nov!L229+Dic!L229</f>
        <v>8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21</v>
      </c>
      <c r="AD229" s="7">
        <f>+Ene!AC229+Feb!AC229+Mar!AC229+Abr!AC229+May!AC229+Jun!AC229+Jul!AC229+Ago!AC229+Set!AC229+Oct!AC229+Nov!AC229+Dic!AC229</f>
        <v>6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22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26</v>
      </c>
      <c r="L231" s="7">
        <f>+Ene!K231+Feb!K231+Mar!K231+Abr!K231+May!K231+Jun!K231+Jul!K231+Ago!K231+Set!K231+Oct!K231+Nov!K231+Dic!K231</f>
        <v>26</v>
      </c>
      <c r="M231" s="7">
        <f>+Ene!L231+Feb!L231+Mar!L231+Abr!L231+May!L231+Jun!L231+Jul!L231+Ago!L231+Set!L231+Oct!L231+Nov!L231+Dic!L231</f>
        <v>25</v>
      </c>
      <c r="N231" s="7">
        <f>+Ene!M231+Feb!M231+Mar!M231+Abr!M231+May!M231+Jun!M231+Jul!M231+Ago!M231+Set!M231+Oct!M231+Nov!M231+Dic!M231</f>
        <v>26</v>
      </c>
      <c r="O231" s="7">
        <f>+Ene!N231+Feb!N231+Mar!N231+Abr!N231+May!N231+Jun!N231+Jul!N231+Ago!N231+Set!N231+Oct!N231+Nov!N231+Dic!N231</f>
        <v>73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30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63</v>
      </c>
      <c r="AD231" s="7">
        <f>+Ene!AC231+Feb!AC231+Mar!AC231+Abr!AC231+May!AC231+Jun!AC231+Jul!AC231+Ago!AC231+Set!AC231+Oct!AC231+Nov!AC231+Dic!AC231</f>
        <v>82</v>
      </c>
      <c r="AE231" s="7">
        <f>+Ene!AD231+Feb!AD231+Mar!AD231+Abr!AD231+May!AD231+Jun!AD231+Jul!AD231+Ago!AD231+Set!AD231+Oct!AD231+Nov!AD231+Dic!AD231</f>
        <v>23</v>
      </c>
      <c r="AF231" s="7">
        <f>+Ene!AE231+Feb!AE231+Mar!AE231+Abr!AE231+May!AE231+Jun!AE231+Jul!AE231+Ago!AE231+Set!AE231+Oct!AE231+Nov!AE231+Dic!AE231</f>
        <v>126</v>
      </c>
      <c r="AG231" s="7">
        <f>+Ene!AF231+Feb!AF231+Mar!AF231+Abr!AF231+May!AF231+Jun!AF231+Jul!AF231+Ago!AF231+Set!AF231+Oct!AF231+Nov!AF231+Dic!AF231</f>
        <v>82</v>
      </c>
      <c r="AH231" s="7">
        <f>+Ene!AG231+Feb!AG231+Mar!AG231+Abr!AG231+May!AG231+Jun!AG231+Jul!AG231+Ago!AG231+Set!AG231+Oct!AG231+Nov!AG231+Dic!AG231</f>
        <v>113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1</v>
      </c>
      <c r="L234" s="7">
        <f>+Ene!K234+Feb!K234+Mar!K234+Abr!K234+May!K234+Jun!K234+Jul!K234+Ago!K234+Set!K234+Oct!K234+Nov!K234+Dic!K234</f>
        <v>1</v>
      </c>
      <c r="M234" s="7">
        <f>+Ene!L234+Feb!L234+Mar!L234+Abr!L234+May!L234+Jun!L234+Jul!L234+Ago!L234+Set!L234+Oct!L234+Nov!L234+Dic!L234</f>
        <v>1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12</v>
      </c>
      <c r="AD234" s="7">
        <f>+Ene!AC234+Feb!AC234+Mar!AC234+Abr!AC234+May!AC234+Jun!AC234+Jul!AC234+Ago!AC234+Set!AC234+Oct!AC234+Nov!AC234+Dic!AC234</f>
        <v>11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18</v>
      </c>
      <c r="AG234" s="7">
        <f>+Ene!AF234+Feb!AF234+Mar!AF234+Abr!AF234+May!AF234+Jun!AF234+Jul!AF234+Ago!AF234+Set!AF234+Oct!AF234+Nov!AF234+Dic!AF234</f>
        <v>11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3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4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4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20</v>
      </c>
      <c r="L239" s="7">
        <f>+Ene!K239+Feb!K239+Mar!K239+Abr!K239+May!K239+Jun!K239+Jul!K239+Ago!K239+Set!K239+Oct!K239+Nov!K239+Dic!K239</f>
        <v>20</v>
      </c>
      <c r="M239" s="7">
        <f>+Ene!L239+Feb!L239+Mar!L239+Abr!L239+May!L239+Jun!L239+Jul!L239+Ago!L239+Set!L239+Oct!L239+Nov!L239+Dic!L239</f>
        <v>20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17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30</v>
      </c>
      <c r="AD239" s="7">
        <f>+Ene!AC239+Feb!AC239+Mar!AC239+Abr!AC239+May!AC239+Jun!AC239+Jul!AC239+Ago!AC239+Set!AC239+Oct!AC239+Nov!AC239+Dic!AC239</f>
        <v>16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41</v>
      </c>
      <c r="AG239" s="7">
        <f>+Ene!AF239+Feb!AF239+Mar!AF239+Abr!AF239+May!AF239+Jun!AF239+Jul!AF239+Ago!AF239+Set!AF239+Oct!AF239+Nov!AF239+Dic!AF239</f>
        <v>30</v>
      </c>
      <c r="AH239" s="7">
        <f>+Ene!AG239+Feb!AG239+Mar!AG239+Abr!AG239+May!AG239+Jun!AG239+Jul!AG239+Ago!AG239+Set!AG239+Oct!AG239+Nov!AG239+Dic!AG239</f>
        <v>23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4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4</v>
      </c>
      <c r="AD240" s="7">
        <f>+Ene!AC240+Feb!AC240+Mar!AC240+Abr!AC240+May!AC240+Jun!AC240+Jul!AC240+Ago!AC240+Set!AC240+Oct!AC240+Nov!AC240+Dic!AC240</f>
        <v>4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4</v>
      </c>
      <c r="AG240" s="7">
        <f>+Ene!AF240+Feb!AF240+Mar!AF240+Abr!AF240+May!AF240+Jun!AF240+Jul!AF240+Ago!AF240+Set!AF240+Oct!AF240+Nov!AF240+Dic!AF240</f>
        <v>4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7</v>
      </c>
      <c r="L241" s="7">
        <f>+Ene!K241+Feb!K241+Mar!K241+Abr!K241+May!K241+Jun!K241+Jul!K241+Ago!K241+Set!K241+Oct!K241+Nov!K241+Dic!K241</f>
        <v>7</v>
      </c>
      <c r="M241" s="7">
        <f>+Ene!L241+Feb!L241+Mar!L241+Abr!L241+May!L241+Jun!L241+Jul!L241+Ago!L241+Set!L241+Oct!L241+Nov!L241+Dic!L241</f>
        <v>7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15</v>
      </c>
      <c r="AD241" s="7">
        <f>+Ene!AC241+Feb!AC241+Mar!AC241+Abr!AC241+May!AC241+Jun!AC241+Jul!AC241+Ago!AC241+Set!AC241+Oct!AC241+Nov!AC241+Dic!AC241</f>
        <v>12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14</v>
      </c>
      <c r="AG241" s="7">
        <f>+Ene!AF241+Feb!AF241+Mar!AF241+Abr!AF241+May!AF241+Jun!AF241+Jul!AF241+Ago!AF241+Set!AF241+Oct!AF241+Nov!AF241+Dic!AF241</f>
        <v>13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5</v>
      </c>
      <c r="AD243" s="7">
        <f>+Ene!AC243+Feb!AC243+Mar!AC243+Abr!AC243+May!AC243+Jun!AC243+Jul!AC243+Ago!AC243+Set!AC243+Oct!AC243+Nov!AC243+Dic!AC243</f>
        <v>3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5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5</v>
      </c>
      <c r="L247" s="7">
        <f>+Ene!K247+Feb!K247+Mar!K247+Abr!K247+May!K247+Jun!K247+Jul!K247+Ago!K247+Set!K247+Oct!K247+Nov!K247+Dic!K247</f>
        <v>5</v>
      </c>
      <c r="M247" s="7">
        <f>+Ene!L247+Feb!L247+Mar!L247+Abr!L247+May!L247+Jun!L247+Jul!L247+Ago!L247+Set!L247+Oct!L247+Nov!L247+Dic!L247</f>
        <v>3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7</v>
      </c>
      <c r="AD247" s="7">
        <f>+Ene!AC247+Feb!AC247+Mar!AC247+Abr!AC247+May!AC247+Jun!AC247+Jul!AC247+Ago!AC247+Set!AC247+Oct!AC247+Nov!AC247+Dic!AC247</f>
        <v>6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7</v>
      </c>
      <c r="AG247" s="7">
        <f>+Ene!AF247+Feb!AF247+Mar!AF247+Abr!AF247+May!AF247+Jun!AF247+Jul!AF247+Ago!AF247+Set!AF247+Oct!AF247+Nov!AF247+Dic!AF247</f>
        <v>5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5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30</v>
      </c>
      <c r="AD249" s="7">
        <f>+Ene!AC249+Feb!AC249+Mar!AC249+Abr!AC249+May!AC249+Jun!AC249+Jul!AC249+Ago!AC249+Set!AC249+Oct!AC249+Nov!AC249+Dic!AC249</f>
        <v>18</v>
      </c>
      <c r="AE249" s="7">
        <f>+Ene!AD249+Feb!AD249+Mar!AD249+Abr!AD249+May!AD249+Jun!AD249+Jul!AD249+Ago!AD249+Set!AD249+Oct!AD249+Nov!AD249+Dic!AD249</f>
        <v>14</v>
      </c>
      <c r="AF249" s="7">
        <f>+Ene!AE249+Feb!AE249+Mar!AE249+Abr!AE249+May!AE249+Jun!AE249+Jul!AE249+Ago!AE249+Set!AE249+Oct!AE249+Nov!AE249+Dic!AE249</f>
        <v>30</v>
      </c>
      <c r="AG249" s="7">
        <f>+Ene!AF249+Feb!AF249+Mar!AF249+Abr!AF249+May!AF249+Jun!AF249+Jul!AF249+Ago!AF249+Set!AF249+Oct!AF249+Nov!AF249+Dic!AF249</f>
        <v>31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5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8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3</v>
      </c>
      <c r="L255" s="7">
        <f>+Ene!K255+Feb!K255+Mar!K255+Abr!K255+May!K255+Jun!K255+Jul!K255+Ago!K255+Set!K255+Oct!K255+Nov!K255+Dic!K255</f>
        <v>3</v>
      </c>
      <c r="M255" s="7">
        <f>+Ene!L255+Feb!L255+Mar!L255+Abr!L255+May!L255+Jun!L255+Jul!L255+Ago!L255+Set!L255+Oct!L255+Nov!L255+Dic!L255</f>
        <v>3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</v>
      </c>
      <c r="AD255" s="7">
        <f>+Ene!AC255+Feb!AC255+Mar!AC255+Abr!AC255+May!AC255+Jun!AC255+Jul!AC255+Ago!AC255+Set!AC255+Oct!AC255+Nov!AC255+Dic!AC255</f>
        <v>5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9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8</v>
      </c>
      <c r="AD256" s="7">
        <f>+Ene!AC256+Feb!AC256+Mar!AC256+Abr!AC256+May!AC256+Jun!AC256+Jul!AC256+Ago!AC256+Set!AC256+Oct!AC256+Nov!AC256+Dic!AC256</f>
        <v>7</v>
      </c>
      <c r="AE256" s="7">
        <f>+Ene!AD256+Feb!AD256+Mar!AD256+Abr!AD256+May!AD256+Jun!AD256+Jul!AD256+Ago!AD256+Set!AD256+Oct!AD256+Nov!AD256+Dic!AD256</f>
        <v>3</v>
      </c>
      <c r="AF256" s="7">
        <f>+Ene!AE256+Feb!AE256+Mar!AE256+Abr!AE256+May!AE256+Jun!AE256+Jul!AE256+Ago!AE256+Set!AE256+Oct!AE256+Nov!AE256+Dic!AE256</f>
        <v>10</v>
      </c>
      <c r="AG256" s="7">
        <f>+Ene!AF256+Feb!AF256+Mar!AF256+Abr!AF256+May!AF256+Jun!AF256+Jul!AF256+Ago!AF256+Set!AF256+Oct!AF256+Nov!AF256+Dic!AF256</f>
        <v>10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8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5</v>
      </c>
      <c r="L259" s="7">
        <f>+Ene!K259+Feb!K259+Mar!K259+Abr!K259+May!K259+Jun!K259+Jul!K259+Ago!K259+Set!K259+Oct!K259+Nov!K259+Dic!K259</f>
        <v>5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5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8</v>
      </c>
      <c r="AD259" s="7">
        <f>+Ene!AC259+Feb!AC259+Mar!AC259+Abr!AC259+May!AC259+Jun!AC259+Jul!AC259+Ago!AC259+Set!AC259+Oct!AC259+Nov!AC259+Dic!AC259</f>
        <v>5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8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9</v>
      </c>
      <c r="L262" s="7">
        <f>+Ene!K262+Feb!K262+Mar!K262+Abr!K262+May!K262+Jun!K262+Jul!K262+Ago!K262+Set!K262+Oct!K262+Nov!K262+Dic!K262</f>
        <v>9</v>
      </c>
      <c r="M262" s="7">
        <f>+Ene!L262+Feb!L262+Mar!L262+Abr!L262+May!L262+Jun!L262+Jul!L262+Ago!L262+Set!L262+Oct!L262+Nov!L262+Dic!L262</f>
        <v>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166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15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215</v>
      </c>
      <c r="AD262" s="7">
        <f>+Ene!AC262+Feb!AC262+Mar!AC262+Abr!AC262+May!AC262+Jun!AC262+Jul!AC262+Ago!AC262+Set!AC262+Oct!AC262+Nov!AC262+Dic!AC262</f>
        <v>74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295</v>
      </c>
      <c r="AG262" s="7">
        <f>+Ene!AF262+Feb!AF262+Mar!AF262+Abr!AF262+May!AF262+Jun!AF262+Jul!AF262+Ago!AF262+Set!AF262+Oct!AF262+Nov!AF262+Dic!AF262</f>
        <v>53</v>
      </c>
      <c r="AH262" s="7">
        <f>+Ene!AG262+Feb!AG262+Mar!AG262+Abr!AG262+May!AG262+Jun!AG262+Jul!AG262+Ago!AG262+Set!AG262+Oct!AG262+Nov!AG262+Dic!AG262</f>
        <v>117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30</v>
      </c>
      <c r="L266" s="7">
        <f>+Ene!K266+Feb!K266+Mar!K266+Abr!K266+May!K266+Jun!K266+Jul!K266+Ago!K266+Set!K266+Oct!K266+Nov!K266+Dic!K266</f>
        <v>29</v>
      </c>
      <c r="M266" s="7">
        <f>+Ene!L266+Feb!L266+Mar!L266+Abr!L266+May!L266+Jun!L266+Jul!L266+Ago!L266+Set!L266+Oct!L266+Nov!L266+Dic!L266</f>
        <v>30</v>
      </c>
      <c r="N266" s="7">
        <f>+Ene!M266+Feb!M266+Mar!M266+Abr!M266+May!M266+Jun!M266+Jul!M266+Ago!M266+Set!M266+Oct!M266+Nov!M266+Dic!M266</f>
        <v>24</v>
      </c>
      <c r="O266" s="7">
        <f>+Ene!N266+Feb!N266+Mar!N266+Abr!N266+May!N266+Jun!N266+Jul!N266+Ago!N266+Set!N266+Oct!N266+Nov!N266+Dic!N266</f>
        <v>21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8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60</v>
      </c>
      <c r="AD266" s="7">
        <f>+Ene!AC266+Feb!AC266+Mar!AC266+Abr!AC266+May!AC266+Jun!AC266+Jul!AC266+Ago!AC266+Set!AC266+Oct!AC266+Nov!AC266+Dic!AC266</f>
        <v>45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61</v>
      </c>
      <c r="AG266" s="7">
        <f>+Ene!AF266+Feb!AF266+Mar!AF266+Abr!AF266+May!AF266+Jun!AF266+Jul!AF266+Ago!AF266+Set!AF266+Oct!AF266+Nov!AF266+Dic!AF266</f>
        <v>46</v>
      </c>
      <c r="AH266" s="7">
        <f>+Ene!AG266+Feb!AG266+Mar!AG266+Abr!AG266+May!AG266+Jun!AG266+Jul!AG266+Ago!AG266+Set!AG266+Oct!AG266+Nov!AG266+Dic!AG266</f>
        <v>25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6</v>
      </c>
      <c r="L268" s="7">
        <f>+Ene!K268+Feb!K268+Mar!K268+Abr!K268+May!K268+Jun!K268+Jul!K268+Ago!K268+Set!K268+Oct!K268+Nov!K268+Dic!K268</f>
        <v>6</v>
      </c>
      <c r="M268" s="7">
        <f>+Ene!L268+Feb!L268+Mar!L268+Abr!L268+May!L268+Jun!L268+Jul!L268+Ago!L268+Set!L268+Oct!L268+Nov!L268+Dic!L268</f>
        <v>6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6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8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1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17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17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25</v>
      </c>
      <c r="L271" s="7">
        <f>+Ene!K271+Feb!K271+Mar!K271+Abr!K271+May!K271+Jun!K271+Jul!K271+Ago!K271+Set!K271+Oct!K271+Nov!K271+Dic!K271</f>
        <v>25</v>
      </c>
      <c r="M271" s="7">
        <f>+Ene!L271+Feb!L271+Mar!L271+Abr!L271+May!L271+Jun!L271+Jul!L271+Ago!L271+Set!L271+Oct!L271+Nov!L271+Dic!L271</f>
        <v>24</v>
      </c>
      <c r="N271" s="7">
        <f>+Ene!M271+Feb!M271+Mar!M271+Abr!M271+May!M271+Jun!M271+Jul!M271+Ago!M271+Set!M271+Oct!M271+Nov!M271+Dic!M271</f>
        <v>20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12</v>
      </c>
      <c r="AD271" s="7">
        <f>+Ene!AC271+Feb!AC271+Mar!AC271+Abr!AC271+May!AC271+Jun!AC271+Jul!AC271+Ago!AC271+Set!AC271+Oct!AC271+Nov!AC271+Dic!AC271</f>
        <v>47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37</v>
      </c>
      <c r="AG271" s="7">
        <f>+Ene!AF271+Feb!AF271+Mar!AF271+Abr!AF271+May!AF271+Jun!AF271+Jul!AF271+Ago!AF271+Set!AF271+Oct!AF271+Nov!AF271+Dic!AF271</f>
        <v>44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1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1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12</v>
      </c>
      <c r="L281" s="7">
        <f>+Ene!K281+Feb!K281+Mar!K281+Abr!K281+May!K281+Jun!K281+Jul!K281+Ago!K281+Set!K281+Oct!K281+Nov!K281+Dic!K281</f>
        <v>12</v>
      </c>
      <c r="M281" s="7">
        <f>+Ene!L281+Feb!L281+Mar!L281+Abr!L281+May!L281+Jun!L281+Jul!L281+Ago!L281+Set!L281+Oct!L281+Nov!L281+Dic!L281</f>
        <v>12</v>
      </c>
      <c r="N281" s="7">
        <f>+Ene!M281+Feb!M281+Mar!M281+Abr!M281+May!M281+Jun!M281+Jul!M281+Ago!M281+Set!M281+Oct!M281+Nov!M281+Dic!M281</f>
        <v>2</v>
      </c>
      <c r="O281" s="7">
        <f>+Ene!N281+Feb!N281+Mar!N281+Abr!N281+May!N281+Jun!N281+Jul!N281+Ago!N281+Set!N281+Oct!N281+Nov!N281+Dic!N281</f>
        <v>18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29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48</v>
      </c>
      <c r="AD281" s="7">
        <f>+Ene!AC281+Feb!AC281+Mar!AC281+Abr!AC281+May!AC281+Jun!AC281+Jul!AC281+Ago!AC281+Set!AC281+Oct!AC281+Nov!AC281+Dic!AC281</f>
        <v>28</v>
      </c>
      <c r="AE281" s="7">
        <f>+Ene!AD281+Feb!AD281+Mar!AD281+Abr!AD281+May!AD281+Jun!AD281+Jul!AD281+Ago!AD281+Set!AD281+Oct!AD281+Nov!AD281+Dic!AD281</f>
        <v>2</v>
      </c>
      <c r="AF281" s="7">
        <f>+Ene!AE281+Feb!AE281+Mar!AE281+Abr!AE281+May!AE281+Jun!AE281+Jul!AE281+Ago!AE281+Set!AE281+Oct!AE281+Nov!AE281+Dic!AE281</f>
        <v>40</v>
      </c>
      <c r="AG281" s="7">
        <f>+Ene!AF281+Feb!AF281+Mar!AF281+Abr!AF281+May!AF281+Jun!AF281+Jul!AF281+Ago!AF281+Set!AF281+Oct!AF281+Nov!AF281+Dic!AF281</f>
        <v>49</v>
      </c>
      <c r="AH281" s="7">
        <f>+Ene!AG281+Feb!AG281+Mar!AG281+Abr!AG281+May!AG281+Jun!AG281+Jul!AG281+Ago!AG281+Set!AG281+Oct!AG281+Nov!AG281+Dic!AG281</f>
        <v>32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6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11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8</v>
      </c>
      <c r="AF282" s="7">
        <f>+Ene!AE282+Feb!AE282+Mar!AE282+Abr!AE282+May!AE282+Jun!AE282+Jul!AE282+Ago!AE282+Set!AE282+Oct!AE282+Nov!AE282+Dic!AE282</f>
        <v>11</v>
      </c>
      <c r="AG282" s="7">
        <f>+Ene!AF282+Feb!AF282+Mar!AF282+Abr!AF282+May!AF282+Jun!AF282+Jul!AF282+Ago!AF282+Set!AF282+Oct!AF282+Nov!AF282+Dic!AF282</f>
        <v>11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21</v>
      </c>
      <c r="M283" s="7">
        <f>+Ene!L283+Feb!L283+Mar!L283+Abr!L283+May!L283+Jun!L283+Jul!L283+Ago!L283+Set!L283+Oct!L283+Nov!L283+Dic!L283</f>
        <v>21</v>
      </c>
      <c r="N283" s="7">
        <f>+Ene!M283+Feb!M283+Mar!M283+Abr!M283+May!M283+Jun!M283+Jul!M283+Ago!M283+Set!M283+Oct!M283+Nov!M283+Dic!M283</f>
        <v>19</v>
      </c>
      <c r="O283" s="7">
        <f>+Ene!N283+Feb!N283+Mar!N283+Abr!N283+May!N283+Jun!N283+Jul!N283+Ago!N283+Set!N283+Oct!N283+Nov!N283+Dic!N283</f>
        <v>23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26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46</v>
      </c>
      <c r="AD283" s="7">
        <f>+Ene!AC283+Feb!AC283+Mar!AC283+Abr!AC283+May!AC283+Jun!AC283+Jul!AC283+Ago!AC283+Set!AC283+Oct!AC283+Nov!AC283+Dic!AC283</f>
        <v>6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45</v>
      </c>
      <c r="AG283" s="7">
        <f>+Ene!AF283+Feb!AF283+Mar!AF283+Abr!AF283+May!AF283+Jun!AF283+Jul!AF283+Ago!AF283+Set!AF283+Oct!AF283+Nov!AF283+Dic!AF283</f>
        <v>46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4</v>
      </c>
      <c r="M284" s="7">
        <f>+Ene!L284+Feb!L284+Mar!L284+Abr!L284+May!L284+Jun!L284+Jul!L284+Ago!L284+Set!L284+Oct!L284+Nov!L284+Dic!L284</f>
        <v>4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5</v>
      </c>
      <c r="AE284" s="7">
        <f>+Ene!AD284+Feb!AD284+Mar!AD284+Abr!AD284+May!AD284+Jun!AD284+Jul!AD284+Ago!AD284+Set!AD284+Oct!AD284+Nov!AD284+Dic!AD284</f>
        <v>8</v>
      </c>
      <c r="AF284" s="7">
        <f>+Ene!AE284+Feb!AE284+Mar!AE284+Abr!AE284+May!AE284+Jun!AE284+Jul!AE284+Ago!AE284+Set!AE284+Oct!AE284+Nov!AE284+Dic!AE284</f>
        <v>18</v>
      </c>
      <c r="AG284" s="7">
        <f>+Ene!AF284+Feb!AF284+Mar!AF284+Abr!AF284+May!AF284+Jun!AF284+Jul!AF284+Ago!AF284+Set!AF284+Oct!AF284+Nov!AF284+Dic!AF284</f>
        <v>18</v>
      </c>
      <c r="AH284" s="7">
        <f>+Ene!AG284+Feb!AG284+Mar!AG284+Abr!AG284+May!AG284+Jun!AG284+Jul!AG284+Ago!AG284+Set!AG284+Oct!AG284+Nov!AG284+Dic!AG284</f>
        <v>6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4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16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15</v>
      </c>
      <c r="AG287" s="7">
        <f>+Ene!AF287+Feb!AF287+Mar!AF287+Abr!AF287+May!AF287+Jun!AF287+Jul!AF287+Ago!AF287+Set!AF287+Oct!AF287+Nov!AF287+Dic!AF287</f>
        <v>16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5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11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11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9</v>
      </c>
      <c r="L289" s="7">
        <f>+Ene!K289+Feb!K289+Mar!K289+Abr!K289+May!K289+Jun!K289+Jul!K289+Ago!K289+Set!K289+Oct!K289+Nov!K289+Dic!K289</f>
        <v>8</v>
      </c>
      <c r="M289" s="7">
        <f>+Ene!L289+Feb!L289+Mar!L289+Abr!L289+May!L289+Jun!L289+Jul!L289+Ago!L289+Set!L289+Oct!L289+Nov!L289+Dic!L289</f>
        <v>9</v>
      </c>
      <c r="N289" s="7">
        <f>+Ene!M289+Feb!M289+Mar!M289+Abr!M289+May!M289+Jun!M289+Jul!M289+Ago!M289+Set!M289+Oct!M289+Nov!M289+Dic!M289</f>
        <v>11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31</v>
      </c>
      <c r="AD289" s="7">
        <f>+Ene!AC289+Feb!AC289+Mar!AC289+Abr!AC289+May!AC289+Jun!AC289+Jul!AC289+Ago!AC289+Set!AC289+Oct!AC289+Nov!AC289+Dic!AC289</f>
        <v>27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41</v>
      </c>
      <c r="AG289" s="7">
        <f>+Ene!AF289+Feb!AF289+Mar!AF289+Abr!AF289+May!AF289+Jun!AF289+Jul!AF289+Ago!AF289+Set!AF289+Oct!AF289+Nov!AF289+Dic!AF289</f>
        <v>20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16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16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22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49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38</v>
      </c>
      <c r="AD295" s="7">
        <f>+Ene!AC295+Feb!AC295+Mar!AC295+Abr!AC295+May!AC295+Jun!AC295+Jul!AC295+Ago!AC295+Set!AC295+Oct!AC295+Nov!AC295+Dic!AC295</f>
        <v>32</v>
      </c>
      <c r="AE295" s="7">
        <f>+Ene!AD295+Feb!AD295+Mar!AD295+Abr!AD295+May!AD295+Jun!AD295+Jul!AD295+Ago!AD295+Set!AD295+Oct!AD295+Nov!AD295+Dic!AD295</f>
        <v>59</v>
      </c>
      <c r="AF295" s="7">
        <f>+Ene!AE295+Feb!AE295+Mar!AE295+Abr!AE295+May!AE295+Jun!AE295+Jul!AE295+Ago!AE295+Set!AE295+Oct!AE295+Nov!AE295+Dic!AE295</f>
        <v>39</v>
      </c>
      <c r="AG295" s="7">
        <f>+Ene!AF295+Feb!AF295+Mar!AF295+Abr!AF295+May!AF295+Jun!AF295+Jul!AF295+Ago!AF295+Set!AF295+Oct!AF295+Nov!AF295+Dic!AF295</f>
        <v>40</v>
      </c>
      <c r="AH295" s="7">
        <f>+Ene!AG295+Feb!AG295+Mar!AG295+Abr!AG295+May!AG295+Jun!AG295+Jul!AG295+Ago!AG295+Set!AG295+Oct!AG295+Nov!AG295+Dic!AG295</f>
        <v>79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114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42</v>
      </c>
      <c r="AD296" s="7">
        <f>+Ene!AC296+Feb!AC296+Mar!AC296+Abr!AC296+May!AC296+Jun!AC296+Jul!AC296+Ago!AC296+Set!AC296+Oct!AC296+Nov!AC296+Dic!AC296</f>
        <v>29</v>
      </c>
      <c r="AE296" s="7">
        <f>+Ene!AD296+Feb!AD296+Mar!AD296+Abr!AD296+May!AD296+Jun!AD296+Jul!AD296+Ago!AD296+Set!AD296+Oct!AD296+Nov!AD296+Dic!AD296</f>
        <v>64</v>
      </c>
      <c r="AF296" s="7">
        <f>+Ene!AE296+Feb!AE296+Mar!AE296+Abr!AE296+May!AE296+Jun!AE296+Jul!AE296+Ago!AE296+Set!AE296+Oct!AE296+Nov!AE296+Dic!AE296</f>
        <v>62</v>
      </c>
      <c r="AG296" s="7">
        <f>+Ene!AF296+Feb!AF296+Mar!AF296+Abr!AF296+May!AF296+Jun!AF296+Jul!AF296+Ago!AF296+Set!AF296+Oct!AF296+Nov!AF296+Dic!AF296</f>
        <v>56</v>
      </c>
      <c r="AH296" s="7">
        <f>+Ene!AG296+Feb!AG296+Mar!AG296+Abr!AG296+May!AG296+Jun!AG296+Jul!AG296+Ago!AG296+Set!AG296+Oct!AG296+Nov!AG296+Dic!AG296</f>
        <v>82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6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3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7</v>
      </c>
      <c r="AD299" s="7">
        <f>+Ene!AC299+Feb!AC299+Mar!AC299+Abr!AC299+May!AC299+Jun!AC299+Jul!AC299+Ago!AC299+Set!AC299+Oct!AC299+Nov!AC299+Dic!AC299</f>
        <v>6</v>
      </c>
      <c r="AE299" s="7">
        <f>+Ene!AD299+Feb!AD299+Mar!AD299+Abr!AD299+May!AD299+Jun!AD299+Jul!AD299+Ago!AD299+Set!AD299+Oct!AD299+Nov!AD299+Dic!AD299</f>
        <v>6</v>
      </c>
      <c r="AF299" s="7">
        <f>+Ene!AE299+Feb!AE299+Mar!AE299+Abr!AE299+May!AE299+Jun!AE299+Jul!AE299+Ago!AE299+Set!AE299+Oct!AE299+Nov!AE299+Dic!AE299</f>
        <v>11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6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6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5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11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10</v>
      </c>
      <c r="AD300" s="7">
        <f>+Ene!AC300+Feb!AC300+Mar!AC300+Abr!AC300+May!AC300+Jun!AC300+Jul!AC300+Ago!AC300+Set!AC300+Oct!AC300+Nov!AC300+Dic!AC300</f>
        <v>8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18</v>
      </c>
      <c r="AG300" s="7">
        <f>+Ene!AF300+Feb!AF300+Mar!AF300+Abr!AF300+May!AF300+Jun!AF300+Jul!AF300+Ago!AF300+Set!AF300+Oct!AF300+Nov!AF300+Dic!AF300</f>
        <v>14</v>
      </c>
      <c r="AH300" s="7">
        <f>+Ene!AG300+Feb!AG300+Mar!AG300+Abr!AG300+May!AG300+Jun!AG300+Jul!AG300+Ago!AG300+Set!AG300+Oct!AG300+Nov!AG300+Dic!AG300</f>
        <v>20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2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4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8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2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2</v>
      </c>
      <c r="AD306" s="7">
        <f>+Ene!AC306+Feb!AC306+Mar!AC306+Abr!AC306+May!AC306+Jun!AC306+Jul!AC306+Ago!AC306+Set!AC306+Oct!AC306+Nov!AC306+Dic!AC306</f>
        <v>2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3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37</v>
      </c>
      <c r="P310" s="7">
        <f>+Ene!O310+Feb!O310+Mar!O310+Abr!O310+May!O310+Jun!O310+Jul!O310+Ago!O310+Set!O310+Oct!O310+Nov!O310+Dic!O310</f>
        <v>14</v>
      </c>
      <c r="Q310" s="7">
        <f>+Ene!P310+Feb!P310+Mar!P310+Abr!P310+May!P310+Jun!P310+Jul!P310+Ago!P310+Set!P310+Oct!P310+Nov!P310+Dic!P310</f>
        <v>41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72</v>
      </c>
      <c r="AD310" s="7">
        <f>+Ene!AC310+Feb!AC310+Mar!AC310+Abr!AC310+May!AC310+Jun!AC310+Jul!AC310+Ago!AC310+Set!AC310+Oct!AC310+Nov!AC310+Dic!AC310</f>
        <v>77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96</v>
      </c>
      <c r="AG310" s="7">
        <f>+Ene!AF310+Feb!AF310+Mar!AF310+Abr!AF310+May!AF310+Jun!AF310+Jul!AF310+Ago!AF310+Set!AF310+Oct!AF310+Nov!AF310+Dic!AF310</f>
        <v>6</v>
      </c>
      <c r="AH310" s="7">
        <f>+Ene!AG310+Feb!AG310+Mar!AG310+Abr!AG310+May!AG310+Jun!AG310+Jul!AG310+Ago!AG310+Set!AG310+Oct!AG310+Nov!AG310+Dic!AG310</f>
        <v>29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16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12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5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19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17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38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6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39</v>
      </c>
      <c r="AD312" s="7">
        <f>+Ene!AC312+Feb!AC312+Mar!AC312+Abr!AC312+May!AC312+Jun!AC312+Jul!AC312+Ago!AC312+Set!AC312+Oct!AC312+Nov!AC312+Dic!AC312</f>
        <v>24</v>
      </c>
      <c r="AE312" s="7">
        <f>+Ene!AD312+Feb!AD312+Mar!AD312+Abr!AD312+May!AD312+Jun!AD312+Jul!AD312+Ago!AD312+Set!AD312+Oct!AD312+Nov!AD312+Dic!AD312</f>
        <v>81</v>
      </c>
      <c r="AF312" s="7">
        <f>+Ene!AE312+Feb!AE312+Mar!AE312+Abr!AE312+May!AE312+Jun!AE312+Jul!AE312+Ago!AE312+Set!AE312+Oct!AE312+Nov!AE312+Dic!AE312</f>
        <v>53</v>
      </c>
      <c r="AG312" s="7">
        <f>+Ene!AF312+Feb!AF312+Mar!AF312+Abr!AF312+May!AF312+Jun!AF312+Jul!AF312+Ago!AF312+Set!AF312+Oct!AF312+Nov!AF312+Dic!AF312</f>
        <v>28</v>
      </c>
      <c r="AH312" s="7">
        <f>+Ene!AG312+Feb!AG312+Mar!AG312+Abr!AG312+May!AG312+Jun!AG312+Jul!AG312+Ago!AG312+Set!AG312+Oct!AG312+Nov!AG312+Dic!AG312</f>
        <v>55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15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10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15</v>
      </c>
      <c r="AG313" s="7">
        <f>+Ene!AF313+Feb!AF313+Mar!AF313+Abr!AF313+May!AF313+Jun!AF313+Jul!AF313+Ago!AF313+Set!AF313+Oct!AF313+Nov!AF313+Dic!AF313</f>
        <v>3</v>
      </c>
      <c r="AH313" s="7">
        <f>+Ene!AG313+Feb!AG313+Mar!AG313+Abr!AG313+May!AG313+Jun!AG313+Jul!AG313+Ago!AG313+Set!AG313+Oct!AG313+Nov!AG313+Dic!AG313</f>
        <v>9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31</v>
      </c>
      <c r="L314" s="7">
        <f>+Ene!K314+Feb!K314+Mar!K314+Abr!K314+May!K314+Jun!K314+Jul!K314+Ago!K314+Set!K314+Oct!K314+Nov!K314+Dic!K314</f>
        <v>31</v>
      </c>
      <c r="M314" s="7">
        <f>+Ene!L314+Feb!L314+Mar!L314+Abr!L314+May!L314+Jun!L314+Jul!L314+Ago!L314+Set!L314+Oct!L314+Nov!L314+Dic!L314</f>
        <v>31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28</v>
      </c>
      <c r="P314" s="7">
        <f>+Ene!O314+Feb!O314+Mar!O314+Abr!O314+May!O314+Jun!O314+Jul!O314+Ago!O314+Set!O314+Oct!O314+Nov!O314+Dic!O314</f>
        <v>13</v>
      </c>
      <c r="Q314" s="7">
        <f>+Ene!P314+Feb!P314+Mar!P314+Abr!P314+May!P314+Jun!P314+Jul!P314+Ago!P314+Set!P314+Oct!P314+Nov!P314+Dic!P314</f>
        <v>12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37</v>
      </c>
      <c r="AD314" s="7">
        <f>+Ene!AC314+Feb!AC314+Mar!AC314+Abr!AC314+May!AC314+Jun!AC314+Jul!AC314+Ago!AC314+Set!AC314+Oct!AC314+Nov!AC314+Dic!AC314</f>
        <v>36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40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1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6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24</v>
      </c>
      <c r="AD317" s="7">
        <f>+Ene!AC317+Feb!AC317+Mar!AC317+Abr!AC317+May!AC317+Jun!AC317+Jul!AC317+Ago!AC317+Set!AC317+Oct!AC317+Nov!AC317+Dic!AC317</f>
        <v>20</v>
      </c>
      <c r="AE317" s="7">
        <f>+Ene!AD317+Feb!AD317+Mar!AD317+Abr!AD317+May!AD317+Jun!AD317+Jul!AD317+Ago!AD317+Set!AD317+Oct!AD317+Nov!AD317+Dic!AD317</f>
        <v>5</v>
      </c>
      <c r="AF317" s="7">
        <f>+Ene!AE317+Feb!AE317+Mar!AE317+Abr!AE317+May!AE317+Jun!AE317+Jul!AE317+Ago!AE317+Set!AE317+Oct!AE317+Nov!AE317+Dic!AE317</f>
        <v>22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6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34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40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1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42</v>
      </c>
      <c r="AD319" s="7">
        <f>+Ene!AC319+Feb!AC319+Mar!AC319+Abr!AC319+May!AC319+Jun!AC319+Jul!AC319+Ago!AC319+Set!AC319+Oct!AC319+Nov!AC319+Dic!AC319</f>
        <v>49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59</v>
      </c>
      <c r="AG319" s="7">
        <f>+Ene!AF319+Feb!AF319+Mar!AF319+Abr!AF319+May!AF319+Jun!AF319+Jul!AF319+Ago!AF319+Set!AF319+Oct!AF319+Nov!AF319+Dic!AF319</f>
        <v>9</v>
      </c>
      <c r="AH319" s="7">
        <f>+Ene!AG319+Feb!AG319+Mar!AG319+Abr!AG319+May!AG319+Jun!AG319+Jul!AG319+Ago!AG319+Set!AG319+Oct!AG319+Nov!AG319+Dic!AG319</f>
        <v>15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8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13</v>
      </c>
      <c r="AD320" s="7">
        <f>+Ene!AC320+Feb!AC320+Mar!AC320+Abr!AC320+May!AC320+Jun!AC320+Jul!AC320+Ago!AC320+Set!AC320+Oct!AC320+Nov!AC320+Dic!AC320</f>
        <v>7</v>
      </c>
      <c r="AE320" s="7">
        <f>+Ene!AD320+Feb!AD320+Mar!AD320+Abr!AD320+May!AD320+Jun!AD320+Jul!AD320+Ago!AD320+Set!AD320+Oct!AD320+Nov!AD320+Dic!AD320</f>
        <v>8</v>
      </c>
      <c r="AF320" s="7">
        <f>+Ene!AE320+Feb!AE320+Mar!AE320+Abr!AE320+May!AE320+Jun!AE320+Jul!AE320+Ago!AE320+Set!AE320+Oct!AE320+Nov!AE320+Dic!AE320</f>
        <v>12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19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19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79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7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33</v>
      </c>
      <c r="AD323" s="7">
        <f>+Ene!AC323+Feb!AC323+Mar!AC323+Abr!AC323+May!AC323+Jun!AC323+Jul!AC323+Ago!AC323+Set!AC323+Oct!AC323+Nov!AC323+Dic!AC323</f>
        <v>13</v>
      </c>
      <c r="AE323" s="7">
        <f>+Ene!AD323+Feb!AD323+Mar!AD323+Abr!AD323+May!AD323+Jun!AD323+Jul!AD323+Ago!AD323+Set!AD323+Oct!AD323+Nov!AD323+Dic!AD323</f>
        <v>11</v>
      </c>
      <c r="AF323" s="7">
        <f>+Ene!AE323+Feb!AE323+Mar!AE323+Abr!AE323+May!AE323+Jun!AE323+Jul!AE323+Ago!AE323+Set!AE323+Oct!AE323+Nov!AE323+Dic!AE323</f>
        <v>60</v>
      </c>
      <c r="AG323" s="7">
        <f>+Ene!AF323+Feb!AF323+Mar!AF323+Abr!AF323+May!AF323+Jun!AF323+Jul!AF323+Ago!AF323+Set!AF323+Oct!AF323+Nov!AF323+Dic!AF323</f>
        <v>12</v>
      </c>
      <c r="AH323" s="7">
        <f>+Ene!AG323+Feb!AG323+Mar!AG323+Abr!AG323+May!AG323+Jun!AG323+Jul!AG323+Ago!AG323+Set!AG323+Oct!AG323+Nov!AG323+Dic!AG323</f>
        <v>63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2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1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2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2</v>
      </c>
      <c r="AH327" s="7">
        <f>+Ene!AG327+Feb!AG327+Mar!AG327+Abr!AG327+May!AG327+Jun!AG327+Jul!AG327+Ago!AG327+Set!AG327+Oct!AG327+Nov!AG327+Dic!AG327</f>
        <v>2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11</v>
      </c>
      <c r="L328" s="7">
        <f>+Ene!K328+Feb!K328+Mar!K328+Abr!K328+May!K328+Jun!K328+Jul!K328+Ago!K328+Set!K328+Oct!K328+Nov!K328+Dic!K328</f>
        <v>11</v>
      </c>
      <c r="M328" s="7">
        <f>+Ene!L328+Feb!L328+Mar!L328+Abr!L328+May!L328+Jun!L328+Jul!L328+Ago!L328+Set!L328+Oct!L328+Nov!L328+Dic!L328</f>
        <v>10</v>
      </c>
      <c r="N328" s="7">
        <f>+Ene!M328+Feb!M328+Mar!M328+Abr!M328+May!M328+Jun!M328+Jul!M328+Ago!M328+Set!M328+Oct!M328+Nov!M328+Dic!M328</f>
        <v>10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23</v>
      </c>
      <c r="AD328" s="7">
        <f>+Ene!AC328+Feb!AC328+Mar!AC328+Abr!AC328+May!AC328+Jun!AC328+Jul!AC328+Ago!AC328+Set!AC328+Oct!AC328+Nov!AC328+Dic!AC328</f>
        <v>52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96</v>
      </c>
      <c r="AG328" s="7">
        <f>+Ene!AF328+Feb!AF328+Mar!AF328+Abr!AF328+May!AF328+Jun!AF328+Jul!AF328+Ago!AF328+Set!AF328+Oct!AF328+Nov!AF328+Dic!AF328</f>
        <v>8</v>
      </c>
      <c r="AH328" s="7">
        <f>+Ene!AG328+Feb!AG328+Mar!AG328+Abr!AG328+May!AG328+Jun!AG328+Jul!AG328+Ago!AG328+Set!AG328+Oct!AG328+Nov!AG328+Dic!AG328</f>
        <v>26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8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8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8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9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14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10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9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2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3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4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4</v>
      </c>
      <c r="AD337" s="7">
        <f>+Ene!AC337+Feb!AC337+Mar!AC337+Abr!AC337+May!AC337+Jun!AC337+Jul!AC337+Ago!AC337+Set!AC337+Oct!AC337+Nov!AC337+Dic!AC337</f>
        <v>3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4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2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6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5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27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18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20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4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18</v>
      </c>
      <c r="L344" s="7">
        <f>+Ene!K344+Feb!K344+Mar!K344+Abr!K344+May!K344+Jun!K344+Jul!K344+Ago!K344+Set!K344+Oct!K344+Nov!K344+Dic!K344</f>
        <v>19</v>
      </c>
      <c r="M344" s="7">
        <f>+Ene!L344+Feb!L344+Mar!L344+Abr!L344+May!L344+Jun!L344+Jul!L344+Ago!L344+Set!L344+Oct!L344+Nov!L344+Dic!L344</f>
        <v>19</v>
      </c>
      <c r="N344" s="7">
        <f>+Ene!M344+Feb!M344+Mar!M344+Abr!M344+May!M344+Jun!M344+Jul!M344+Ago!M344+Set!M344+Oct!M344+Nov!M344+Dic!M344</f>
        <v>15</v>
      </c>
      <c r="O344" s="7">
        <f>+Ene!N344+Feb!N344+Mar!N344+Abr!N344+May!N344+Jun!N344+Jul!N344+Ago!N344+Set!N344+Oct!N344+Nov!N344+Dic!N344</f>
        <v>25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22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27</v>
      </c>
      <c r="AD344" s="7">
        <f>+Ene!AC344+Feb!AC344+Mar!AC344+Abr!AC344+May!AC344+Jun!AC344+Jul!AC344+Ago!AC344+Set!AC344+Oct!AC344+Nov!AC344+Dic!AC344</f>
        <v>27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40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20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2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1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1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7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8</v>
      </c>
      <c r="AD348" s="7">
        <f>+Ene!AC348+Feb!AC348+Mar!AC348+Abr!AC348+May!AC348+Jun!AC348+Jul!AC348+Ago!AC348+Set!AC348+Oct!AC348+Nov!AC348+Dic!AC348</f>
        <v>11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13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3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1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4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41</v>
      </c>
      <c r="L353" s="7">
        <f>+Ene!K353+Feb!K353+Mar!K353+Abr!K353+May!K353+Jun!K353+Jul!K353+Ago!K353+Set!K353+Oct!K353+Nov!K353+Dic!K353</f>
        <v>41</v>
      </c>
      <c r="M353" s="7">
        <f>+Ene!L353+Feb!L353+Mar!L353+Abr!L353+May!L353+Jun!L353+Jul!L353+Ago!L353+Set!L353+Oct!L353+Nov!L353+Dic!L353</f>
        <v>40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20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55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55</v>
      </c>
      <c r="AD353" s="7">
        <f>+Ene!AC353+Feb!AC353+Mar!AC353+Abr!AC353+May!AC353+Jun!AC353+Jul!AC353+Ago!AC353+Set!AC353+Oct!AC353+Nov!AC353+Dic!AC353</f>
        <v>82</v>
      </c>
      <c r="AE353" s="7">
        <f>+Ene!AD353+Feb!AD353+Mar!AD353+Abr!AD353+May!AD353+Jun!AD353+Jul!AD353+Ago!AD353+Set!AD353+Oct!AD353+Nov!AD353+Dic!AD353</f>
        <v>11</v>
      </c>
      <c r="AF353" s="7">
        <f>+Ene!AE353+Feb!AE353+Mar!AE353+Abr!AE353+May!AE353+Jun!AE353+Jul!AE353+Ago!AE353+Set!AE353+Oct!AE353+Nov!AE353+Dic!AE353</f>
        <v>112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8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4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4</v>
      </c>
      <c r="AD354" s="7">
        <f>+Ene!AC354+Feb!AC354+Mar!AC354+Abr!AC354+May!AC354+Jun!AC354+Jul!AC354+Ago!AC354+Set!AC354+Oct!AC354+Nov!AC354+Dic!AC354</f>
        <v>5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10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30</v>
      </c>
      <c r="L355" s="7">
        <f>+Ene!K355+Feb!K355+Mar!K355+Abr!K355+May!K355+Jun!K355+Jul!K355+Ago!K355+Set!K355+Oct!K355+Nov!K355+Dic!K355</f>
        <v>31</v>
      </c>
      <c r="M355" s="7">
        <f>+Ene!L355+Feb!L355+Mar!L355+Abr!L355+May!L355+Jun!L355+Jul!L355+Ago!L355+Set!L355+Oct!L355+Nov!L355+Dic!L355</f>
        <v>31</v>
      </c>
      <c r="N355" s="7">
        <f>+Ene!M355+Feb!M355+Mar!M355+Abr!M355+May!M355+Jun!M355+Jul!M355+Ago!M355+Set!M355+Oct!M355+Nov!M355+Dic!M355</f>
        <v>29</v>
      </c>
      <c r="O355" s="7">
        <f>+Ene!N355+Feb!N355+Mar!N355+Abr!N355+May!N355+Jun!N355+Jul!N355+Ago!N355+Set!N355+Oct!N355+Nov!N355+Dic!N355</f>
        <v>31</v>
      </c>
      <c r="P355" s="7">
        <f>+Ene!O355+Feb!O355+Mar!O355+Abr!O355+May!O355+Jun!O355+Jul!O355+Ago!O355+Set!O355+Oct!O355+Nov!O355+Dic!O355</f>
        <v>21</v>
      </c>
      <c r="Q355" s="7">
        <f>+Ene!P355+Feb!P355+Mar!P355+Abr!P355+May!P355+Jun!P355+Jul!P355+Ago!P355+Set!P355+Oct!P355+Nov!P355+Dic!P355</f>
        <v>36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41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67</v>
      </c>
      <c r="AD355" s="7">
        <f>+Ene!AC355+Feb!AC355+Mar!AC355+Abr!AC355+May!AC355+Jun!AC355+Jul!AC355+Ago!AC355+Set!AC355+Oct!AC355+Nov!AC355+Dic!AC355</f>
        <v>54</v>
      </c>
      <c r="AE355" s="7">
        <f>+Ene!AD355+Feb!AD355+Mar!AD355+Abr!AD355+May!AD355+Jun!AD355+Jul!AD355+Ago!AD355+Set!AD355+Oct!AD355+Nov!AD355+Dic!AD355</f>
        <v>64</v>
      </c>
      <c r="AF355" s="7">
        <f>+Ene!AE355+Feb!AE355+Mar!AE355+Abr!AE355+May!AE355+Jun!AE355+Jul!AE355+Ago!AE355+Set!AE355+Oct!AE355+Nov!AE355+Dic!AE355</f>
        <v>74</v>
      </c>
      <c r="AG355" s="7">
        <f>+Ene!AF355+Feb!AF355+Mar!AF355+Abr!AF355+May!AF355+Jun!AF355+Jul!AF355+Ago!AF355+Set!AF355+Oct!AF355+Nov!AF355+Dic!AF355</f>
        <v>71</v>
      </c>
      <c r="AH355" s="7">
        <f>+Ene!AG355+Feb!AG355+Mar!AG355+Abr!AG355+May!AG355+Jun!AG355+Jul!AG355+Ago!AG355+Set!AG355+Oct!AG355+Nov!AG355+Dic!AG355</f>
        <v>61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2</v>
      </c>
      <c r="L356" s="7">
        <f>+Ene!K356+Feb!K356+Mar!K356+Abr!K356+May!K356+Jun!K356+Jul!K356+Ago!K356+Set!K356+Oct!K356+Nov!K356+Dic!K356</f>
        <v>2</v>
      </c>
      <c r="M356" s="7">
        <f>+Ene!L356+Feb!L356+Mar!L356+Abr!L356+May!L356+Jun!L356+Jul!L356+Ago!L356+Set!L356+Oct!L356+Nov!L356+Dic!L356</f>
        <v>2</v>
      </c>
      <c r="N356" s="7">
        <f>+Ene!M356+Feb!M356+Mar!M356+Abr!M356+May!M356+Jun!M356+Jul!M356+Ago!M356+Set!M356+Oct!M356+Nov!M356+Dic!M356</f>
        <v>2</v>
      </c>
      <c r="O356" s="7">
        <f>+Ene!N356+Feb!N356+Mar!N356+Abr!N356+May!N356+Jun!N356+Jul!N356+Ago!N356+Set!N356+Oct!N356+Nov!N356+Dic!N356</f>
        <v>4</v>
      </c>
      <c r="P356" s="7">
        <f>+Ene!O356+Feb!O356+Mar!O356+Abr!O356+May!O356+Jun!O356+Jul!O356+Ago!O356+Set!O356+Oct!O356+Nov!O356+Dic!O356</f>
        <v>2</v>
      </c>
      <c r="Q356" s="7">
        <f>+Ene!P356+Feb!P356+Mar!P356+Abr!P356+May!P356+Jun!P356+Jul!P356+Ago!P356+Set!P356+Oct!P356+Nov!P356+Dic!P356</f>
        <v>3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6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7</v>
      </c>
      <c r="AD356" s="7">
        <f>+Ene!AC356+Feb!AC356+Mar!AC356+Abr!AC356+May!AC356+Jun!AC356+Jul!AC356+Ago!AC356+Set!AC356+Oct!AC356+Nov!AC356+Dic!AC356</f>
        <v>4</v>
      </c>
      <c r="AE356" s="7">
        <f>+Ene!AD356+Feb!AD356+Mar!AD356+Abr!AD356+May!AD356+Jun!AD356+Jul!AD356+Ago!AD356+Set!AD356+Oct!AD356+Nov!AD356+Dic!AD356</f>
        <v>8</v>
      </c>
      <c r="AF356" s="7">
        <f>+Ene!AE356+Feb!AE356+Mar!AE356+Abr!AE356+May!AE356+Jun!AE356+Jul!AE356+Ago!AE356+Set!AE356+Oct!AE356+Nov!AE356+Dic!AE356</f>
        <v>8</v>
      </c>
      <c r="AG356" s="7">
        <f>+Ene!AF356+Feb!AF356+Mar!AF356+Abr!AF356+May!AF356+Jun!AF356+Jul!AF356+Ago!AF356+Set!AF356+Oct!AF356+Nov!AF356+Dic!AF356</f>
        <v>7</v>
      </c>
      <c r="AH356" s="7">
        <f>+Ene!AG356+Feb!AG356+Mar!AG356+Abr!AG356+May!AG356+Jun!AG356+Jul!AG356+Ago!AG356+Set!AG356+Oct!AG356+Nov!AG356+Dic!AG356</f>
        <v>8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4</v>
      </c>
      <c r="L357" s="7">
        <f>+Ene!K357+Feb!K357+Mar!K357+Abr!K357+May!K357+Jun!K357+Jul!K357+Ago!K357+Set!K357+Oct!K357+Nov!K357+Dic!K357</f>
        <v>4</v>
      </c>
      <c r="M357" s="7">
        <f>+Ene!L357+Feb!L357+Mar!L357+Abr!L357+May!L357+Jun!L357+Jul!L357+Ago!L357+Set!L357+Oct!L357+Nov!L357+Dic!L357</f>
        <v>4</v>
      </c>
      <c r="N357" s="7">
        <f>+Ene!M357+Feb!M357+Mar!M357+Abr!M357+May!M357+Jun!M357+Jul!M357+Ago!M357+Set!M357+Oct!M357+Nov!M357+Dic!M357</f>
        <v>4</v>
      </c>
      <c r="O357" s="7">
        <f>+Ene!N357+Feb!N357+Mar!N357+Abr!N357+May!N357+Jun!N357+Jul!N357+Ago!N357+Set!N357+Oct!N357+Nov!N357+Dic!N357</f>
        <v>4</v>
      </c>
      <c r="P357" s="7">
        <f>+Ene!O357+Feb!O357+Mar!O357+Abr!O357+May!O357+Jun!O357+Jul!O357+Ago!O357+Set!O357+Oct!O357+Nov!O357+Dic!O357</f>
        <v>4</v>
      </c>
      <c r="Q357" s="7">
        <f>+Ene!P357+Feb!P357+Mar!P357+Abr!P357+May!P357+Jun!P357+Jul!P357+Ago!P357+Set!P357+Oct!P357+Nov!P357+Dic!P357</f>
        <v>4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6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8</v>
      </c>
      <c r="AD357" s="7">
        <f>+Ene!AC357+Feb!AC357+Mar!AC357+Abr!AC357+May!AC357+Jun!AC357+Jul!AC357+Ago!AC357+Set!AC357+Oct!AC357+Nov!AC357+Dic!AC357</f>
        <v>5</v>
      </c>
      <c r="AE357" s="7">
        <f>+Ene!AD357+Feb!AD357+Mar!AD357+Abr!AD357+May!AD357+Jun!AD357+Jul!AD357+Ago!AD357+Set!AD357+Oct!AD357+Nov!AD357+Dic!AD357</f>
        <v>8</v>
      </c>
      <c r="AF357" s="7">
        <f>+Ene!AE357+Feb!AE357+Mar!AE357+Abr!AE357+May!AE357+Jun!AE357+Jul!AE357+Ago!AE357+Set!AE357+Oct!AE357+Nov!AE357+Dic!AE357</f>
        <v>9</v>
      </c>
      <c r="AG357" s="7">
        <f>+Ene!AF357+Feb!AF357+Mar!AF357+Abr!AF357+May!AF357+Jun!AF357+Jul!AF357+Ago!AF357+Set!AF357+Oct!AF357+Nov!AF357+Dic!AF357</f>
        <v>8</v>
      </c>
      <c r="AH357" s="7">
        <f>+Ene!AG357+Feb!AG357+Mar!AG357+Abr!AG357+May!AG357+Jun!AG357+Jul!AG357+Ago!AG357+Set!AG357+Oct!AG357+Nov!AG357+Dic!AG357</f>
        <v>6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16</v>
      </c>
      <c r="L358" s="7">
        <f>+Ene!K358+Feb!K358+Mar!K358+Abr!K358+May!K358+Jun!K358+Jul!K358+Ago!K358+Set!K358+Oct!K358+Nov!K358+Dic!K358</f>
        <v>16</v>
      </c>
      <c r="M358" s="7">
        <f>+Ene!L358+Feb!L358+Mar!L358+Abr!L358+May!L358+Jun!L358+Jul!L358+Ago!L358+Set!L358+Oct!L358+Nov!L358+Dic!L358</f>
        <v>16</v>
      </c>
      <c r="N358" s="7">
        <f>+Ene!M358+Feb!M358+Mar!M358+Abr!M358+May!M358+Jun!M358+Jul!M358+Ago!M358+Set!M358+Oct!M358+Nov!M358+Dic!M358</f>
        <v>16</v>
      </c>
      <c r="O358" s="7">
        <f>+Ene!N358+Feb!N358+Mar!N358+Abr!N358+May!N358+Jun!N358+Jul!N358+Ago!N358+Set!N358+Oct!N358+Nov!N358+Dic!N358</f>
        <v>16</v>
      </c>
      <c r="P358" s="7">
        <f>+Ene!O358+Feb!O358+Mar!O358+Abr!O358+May!O358+Jun!O358+Jul!O358+Ago!O358+Set!O358+Oct!O358+Nov!O358+Dic!O358</f>
        <v>15</v>
      </c>
      <c r="Q358" s="7">
        <f>+Ene!P358+Feb!P358+Mar!P358+Abr!P358+May!P358+Jun!P358+Jul!P358+Ago!P358+Set!P358+Oct!P358+Nov!P358+Dic!P358</f>
        <v>18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19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24</v>
      </c>
      <c r="AD358" s="7">
        <f>+Ene!AC358+Feb!AC358+Mar!AC358+Abr!AC358+May!AC358+Jun!AC358+Jul!AC358+Ago!AC358+Set!AC358+Oct!AC358+Nov!AC358+Dic!AC358</f>
        <v>19</v>
      </c>
      <c r="AE358" s="7">
        <f>+Ene!AD358+Feb!AD358+Mar!AD358+Abr!AD358+May!AD358+Jun!AD358+Jul!AD358+Ago!AD358+Set!AD358+Oct!AD358+Nov!AD358+Dic!AD358</f>
        <v>22</v>
      </c>
      <c r="AF358" s="7">
        <f>+Ene!AE358+Feb!AE358+Mar!AE358+Abr!AE358+May!AE358+Jun!AE358+Jul!AE358+Ago!AE358+Set!AE358+Oct!AE358+Nov!AE358+Dic!AE358</f>
        <v>25</v>
      </c>
      <c r="AG358" s="7">
        <f>+Ene!AF358+Feb!AF358+Mar!AF358+Abr!AF358+May!AF358+Jun!AF358+Jul!AF358+Ago!AF358+Set!AF358+Oct!AF358+Nov!AF358+Dic!AF358</f>
        <v>22</v>
      </c>
      <c r="AH358" s="7">
        <f>+Ene!AG358+Feb!AG358+Mar!AG358+Abr!AG358+May!AG358+Jun!AG358+Jul!AG358+Ago!AG358+Set!AG358+Oct!AG358+Nov!AG358+Dic!AG358</f>
        <v>19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8</v>
      </c>
      <c r="L359" s="7">
        <f>+Ene!K359+Feb!K359+Mar!K359+Abr!K359+May!K359+Jun!K359+Jul!K359+Ago!K359+Set!K359+Oct!K359+Nov!K359+Dic!K359</f>
        <v>8</v>
      </c>
      <c r="M359" s="7">
        <f>+Ene!L359+Feb!L359+Mar!L359+Abr!L359+May!L359+Jun!L359+Jul!L359+Ago!L359+Set!L359+Oct!L359+Nov!L359+Dic!L359</f>
        <v>8</v>
      </c>
      <c r="N359" s="7">
        <f>+Ene!M359+Feb!M359+Mar!M359+Abr!M359+May!M359+Jun!M359+Jul!M359+Ago!M359+Set!M359+Oct!M359+Nov!M359+Dic!M359</f>
        <v>8</v>
      </c>
      <c r="O359" s="7">
        <f>+Ene!N359+Feb!N359+Mar!N359+Abr!N359+May!N359+Jun!N359+Jul!N359+Ago!N359+Set!N359+Oct!N359+Nov!N359+Dic!N359</f>
        <v>11</v>
      </c>
      <c r="P359" s="7">
        <f>+Ene!O359+Feb!O359+Mar!O359+Abr!O359+May!O359+Jun!O359+Jul!O359+Ago!O359+Set!O359+Oct!O359+Nov!O359+Dic!O359</f>
        <v>6</v>
      </c>
      <c r="Q359" s="7">
        <f>+Ene!P359+Feb!P359+Mar!P359+Abr!P359+May!P359+Jun!P359+Jul!P359+Ago!P359+Set!P359+Oct!P359+Nov!P359+Dic!P359</f>
        <v>11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18</v>
      </c>
      <c r="AD359" s="7">
        <f>+Ene!AC359+Feb!AC359+Mar!AC359+Abr!AC359+May!AC359+Jun!AC359+Jul!AC359+Ago!AC359+Set!AC359+Oct!AC359+Nov!AC359+Dic!AC359</f>
        <v>12</v>
      </c>
      <c r="AE359" s="7">
        <f>+Ene!AD359+Feb!AD359+Mar!AD359+Abr!AD359+May!AD359+Jun!AD359+Jul!AD359+Ago!AD359+Set!AD359+Oct!AD359+Nov!AD359+Dic!AD359</f>
        <v>20</v>
      </c>
      <c r="AF359" s="7">
        <f>+Ene!AE359+Feb!AE359+Mar!AE359+Abr!AE359+May!AE359+Jun!AE359+Jul!AE359+Ago!AE359+Set!AE359+Oct!AE359+Nov!AE359+Dic!AE359</f>
        <v>19</v>
      </c>
      <c r="AG359" s="7">
        <f>+Ene!AF359+Feb!AF359+Mar!AF359+Abr!AF359+May!AF359+Jun!AF359+Jul!AF359+Ago!AF359+Set!AF359+Oct!AF359+Nov!AF359+Dic!AF359</f>
        <v>16</v>
      </c>
      <c r="AH359" s="7">
        <f>+Ene!AG359+Feb!AG359+Mar!AG359+Abr!AG359+May!AG359+Jun!AG359+Jul!AG359+Ago!AG359+Set!AG359+Oct!AG359+Nov!AG359+Dic!AG359</f>
        <v>18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7</v>
      </c>
      <c r="L360" s="7">
        <f>+Ene!K360+Feb!K360+Mar!K360+Abr!K360+May!K360+Jun!K360+Jul!K360+Ago!K360+Set!K360+Oct!K360+Nov!K360+Dic!K360</f>
        <v>7</v>
      </c>
      <c r="M360" s="7">
        <f>+Ene!L360+Feb!L360+Mar!L360+Abr!L360+May!L360+Jun!L360+Jul!L360+Ago!L360+Set!L360+Oct!L360+Nov!L360+Dic!L360</f>
        <v>7</v>
      </c>
      <c r="N360" s="7">
        <f>+Ene!M360+Feb!M360+Mar!M360+Abr!M360+May!M360+Jun!M360+Jul!M360+Ago!M360+Set!M360+Oct!M360+Nov!M360+Dic!M360</f>
        <v>7</v>
      </c>
      <c r="O360" s="7">
        <f>+Ene!N360+Feb!N360+Mar!N360+Abr!N360+May!N360+Jun!N360+Jul!N360+Ago!N360+Set!N360+Oct!N360+Nov!N360+Dic!N360</f>
        <v>8</v>
      </c>
      <c r="P360" s="7">
        <f>+Ene!O360+Feb!O360+Mar!O360+Abr!O360+May!O360+Jun!O360+Jul!O360+Ago!O360+Set!O360+Oct!O360+Nov!O360+Dic!O360</f>
        <v>7</v>
      </c>
      <c r="Q360" s="7">
        <f>+Ene!P360+Feb!P360+Mar!P360+Abr!P360+May!P360+Jun!P360+Jul!P360+Ago!P360+Set!P360+Oct!P360+Nov!P360+Dic!P360</f>
        <v>13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17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22</v>
      </c>
      <c r="AD360" s="7">
        <f>+Ene!AC360+Feb!AC360+Mar!AC360+Abr!AC360+May!AC360+Jun!AC360+Jul!AC360+Ago!AC360+Set!AC360+Oct!AC360+Nov!AC360+Dic!AC360</f>
        <v>17</v>
      </c>
      <c r="AE360" s="7">
        <f>+Ene!AD360+Feb!AD360+Mar!AD360+Abr!AD360+May!AD360+Jun!AD360+Jul!AD360+Ago!AD360+Set!AD360+Oct!AD360+Nov!AD360+Dic!AD360</f>
        <v>22</v>
      </c>
      <c r="AF360" s="7">
        <f>+Ene!AE360+Feb!AE360+Mar!AE360+Abr!AE360+May!AE360+Jun!AE360+Jul!AE360+Ago!AE360+Set!AE360+Oct!AE360+Nov!AE360+Dic!AE360</f>
        <v>24</v>
      </c>
      <c r="AG360" s="7">
        <f>+Ene!AF360+Feb!AF360+Mar!AF360+Abr!AF360+May!AF360+Jun!AF360+Jul!AF360+Ago!AF360+Set!AF360+Oct!AF360+Nov!AF360+Dic!AF360</f>
        <v>23</v>
      </c>
      <c r="AH360" s="7">
        <f>+Ene!AG360+Feb!AG360+Mar!AG360+Abr!AG360+May!AG360+Jun!AG360+Jul!AG360+Ago!AG360+Set!AG360+Oct!AG360+Nov!AG360+Dic!AG360</f>
        <v>18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8</v>
      </c>
      <c r="L361" s="7">
        <f>+Ene!K361+Feb!K361+Mar!K361+Abr!K361+May!K361+Jun!K361+Jul!K361+Ago!K361+Set!K361+Oct!K361+Nov!K361+Dic!K361</f>
        <v>8</v>
      </c>
      <c r="M361" s="7">
        <f>+Ene!L361+Feb!L361+Mar!L361+Abr!L361+May!L361+Jun!L361+Jul!L361+Ago!L361+Set!L361+Oct!L361+Nov!L361+Dic!L361</f>
        <v>8</v>
      </c>
      <c r="N361" s="7">
        <f>+Ene!M361+Feb!M361+Mar!M361+Abr!M361+May!M361+Jun!M361+Jul!M361+Ago!M361+Set!M361+Oct!M361+Nov!M361+Dic!M361</f>
        <v>8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11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14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6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8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13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17</v>
      </c>
      <c r="AD362" s="7">
        <f>+Ene!AC362+Feb!AC362+Mar!AC362+Abr!AC362+May!AC362+Jun!AC362+Jul!AC362+Ago!AC362+Set!AC362+Oct!AC362+Nov!AC362+Dic!AC362</f>
        <v>11</v>
      </c>
      <c r="AE362" s="7">
        <f>+Ene!AD362+Feb!AD362+Mar!AD362+Abr!AD362+May!AD362+Jun!AD362+Jul!AD362+Ago!AD362+Set!AD362+Oct!AD362+Nov!AD362+Dic!AD362</f>
        <v>16</v>
      </c>
      <c r="AF362" s="7">
        <f>+Ene!AE362+Feb!AE362+Mar!AE362+Abr!AE362+May!AE362+Jun!AE362+Jul!AE362+Ago!AE362+Set!AE362+Oct!AE362+Nov!AE362+Dic!AE362</f>
        <v>17</v>
      </c>
      <c r="AG362" s="7">
        <f>+Ene!AF362+Feb!AF362+Mar!AF362+Abr!AF362+May!AF362+Jun!AF362+Jul!AF362+Ago!AF362+Set!AF362+Oct!AF362+Nov!AF362+Dic!AF362</f>
        <v>17</v>
      </c>
      <c r="AH362" s="7">
        <f>+Ene!AG362+Feb!AG362+Mar!AG362+Abr!AG362+May!AG362+Jun!AG362+Jul!AG362+Ago!AG362+Set!AG362+Oct!AG362+Nov!AG362+Dic!AG362</f>
        <v>14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10</v>
      </c>
      <c r="N367" s="7">
        <f>+Ene!M367+Feb!M367+Mar!M367+Abr!M367+May!M367+Jun!M367+Jul!M367+Ago!M367+Set!M367+Oct!M367+Nov!M367+Dic!M367</f>
        <v>10</v>
      </c>
      <c r="O367" s="7">
        <f>+Ene!N367+Feb!N367+Mar!N367+Abr!N367+May!N367+Jun!N367+Jul!N367+Ago!N367+Set!N367+Oct!N367+Nov!N367+Dic!N367</f>
        <v>15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15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22</v>
      </c>
      <c r="AD367" s="7">
        <f>+Ene!AC367+Feb!AC367+Mar!AC367+Abr!AC367+May!AC367+Jun!AC367+Jul!AC367+Ago!AC367+Set!AC367+Oct!AC367+Nov!AC367+Dic!AC367</f>
        <v>19</v>
      </c>
      <c r="AE367" s="7">
        <f>+Ene!AD367+Feb!AD367+Mar!AD367+Abr!AD367+May!AD367+Jun!AD367+Jul!AD367+Ago!AD367+Set!AD367+Oct!AD367+Nov!AD367+Dic!AD367</f>
        <v>22</v>
      </c>
      <c r="AF367" s="7">
        <f>+Ene!AE367+Feb!AE367+Mar!AE367+Abr!AE367+May!AE367+Jun!AE367+Jul!AE367+Ago!AE367+Set!AE367+Oct!AE367+Nov!AE367+Dic!AE367</f>
        <v>28</v>
      </c>
      <c r="AG367" s="7">
        <f>+Ene!AF367+Feb!AF367+Mar!AF367+Abr!AF367+May!AF367+Jun!AF367+Jul!AF367+Ago!AF367+Set!AF367+Oct!AF367+Nov!AF367+Dic!AF367</f>
        <v>23</v>
      </c>
      <c r="AH367" s="7">
        <f>+Ene!AG367+Feb!AG367+Mar!AG367+Abr!AG367+May!AG367+Jun!AG367+Jul!AG367+Ago!AG367+Set!AG367+Oct!AG367+Nov!AG367+Dic!AG367</f>
        <v>16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14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16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4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4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11</v>
      </c>
      <c r="L373" s="7">
        <f>+Ene!K373+Feb!K373+Mar!K373+Abr!K373+May!K373+Jun!K373+Jul!K373+Ago!K373+Set!K373+Oct!K373+Nov!K373+Dic!K373</f>
        <v>11</v>
      </c>
      <c r="M373" s="7">
        <f>+Ene!L373+Feb!L373+Mar!L373+Abr!L373+May!L373+Jun!L373+Jul!L373+Ago!L373+Set!L373+Oct!L373+Nov!L373+Dic!L373</f>
        <v>11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7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6</v>
      </c>
      <c r="AD373" s="7">
        <f>+Ene!AC373+Feb!AC373+Mar!AC373+Abr!AC373+May!AC373+Jun!AC373+Jul!AC373+Ago!AC373+Set!AC373+Oct!AC373+Nov!AC373+Dic!AC373</f>
        <v>7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9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1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7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12</v>
      </c>
      <c r="AD376" s="7">
        <f>+Ene!AC376+Feb!AC376+Mar!AC376+Abr!AC376+May!AC376+Jun!AC376+Jul!AC376+Ago!AC376+Set!AC376+Oct!AC376+Nov!AC376+Dic!AC376</f>
        <v>6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56</v>
      </c>
      <c r="L378" s="7">
        <f>+Ene!K378+Feb!K378+Mar!K378+Abr!K378+May!K378+Jun!K378+Jul!K378+Ago!K378+Set!K378+Oct!K378+Nov!K378+Dic!K378</f>
        <v>61</v>
      </c>
      <c r="M378" s="7">
        <f>+Ene!L378+Feb!L378+Mar!L378+Abr!L378+May!L378+Jun!L378+Jul!L378+Ago!L378+Set!L378+Oct!L378+Nov!L378+Dic!L378</f>
        <v>55</v>
      </c>
      <c r="N378" s="7">
        <f>+Ene!M378+Feb!M378+Mar!M378+Abr!M378+May!M378+Jun!M378+Jul!M378+Ago!M378+Set!M378+Oct!M378+Nov!M378+Dic!M378</f>
        <v>22</v>
      </c>
      <c r="O378" s="7">
        <f>+Ene!N378+Feb!N378+Mar!N378+Abr!N378+May!N378+Jun!N378+Jul!N378+Ago!N378+Set!N378+Oct!N378+Nov!N378+Dic!N378</f>
        <v>73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63</v>
      </c>
      <c r="AD378" s="7">
        <f>+Ene!AC378+Feb!AC378+Mar!AC378+Abr!AC378+May!AC378+Jun!AC378+Jul!AC378+Ago!AC378+Set!AC378+Oct!AC378+Nov!AC378+Dic!AC378</f>
        <v>73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76</v>
      </c>
      <c r="AG378" s="7">
        <f>+Ene!AF378+Feb!AF378+Mar!AF378+Abr!AF378+May!AF378+Jun!AF378+Jul!AF378+Ago!AF378+Set!AF378+Oct!AF378+Nov!AF378+Dic!AF378</f>
        <v>6</v>
      </c>
      <c r="AH378" s="7">
        <f>+Ene!AG378+Feb!AG378+Mar!AG378+Abr!AG378+May!AG378+Jun!AG378+Jul!AG378+Ago!AG378+Set!AG378+Oct!AG378+Nov!AG378+Dic!AG378</f>
        <v>9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5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6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5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2</v>
      </c>
      <c r="AD384" s="7">
        <f>+Ene!AC384+Feb!AC384+Mar!AC384+Abr!AC384+May!AC384+Jun!AC384+Jul!AC384+Ago!AC384+Set!AC384+Oct!AC384+Nov!AC384+Dic!AC384</f>
        <v>4</v>
      </c>
      <c r="AE384" s="7">
        <f>+Ene!AD384+Feb!AD384+Mar!AD384+Abr!AD384+May!AD384+Jun!AD384+Jul!AD384+Ago!AD384+Set!AD384+Oct!AD384+Nov!AD384+Dic!AD384</f>
        <v>1</v>
      </c>
      <c r="AF384" s="7">
        <f>+Ene!AE384+Feb!AE384+Mar!AE384+Abr!AE384+May!AE384+Jun!AE384+Jul!AE384+Ago!AE384+Set!AE384+Oct!AE384+Nov!AE384+Dic!AE384</f>
        <v>4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6</v>
      </c>
      <c r="AD386" s="7">
        <f>+Ene!AC386+Feb!AC386+Mar!AC386+Abr!AC386+May!AC386+Jun!AC386+Jul!AC386+Ago!AC386+Set!AC386+Oct!AC386+Nov!AC386+Dic!AC386</f>
        <v>7</v>
      </c>
      <c r="AE386" s="7">
        <f>+Ene!AD386+Feb!AD386+Mar!AD386+Abr!AD386+May!AD386+Jun!AD386+Jul!AD386+Ago!AD386+Set!AD386+Oct!AD386+Nov!AD386+Dic!AD386</f>
        <v>1</v>
      </c>
      <c r="AF386" s="7">
        <f>+Ene!AE386+Feb!AE386+Mar!AE386+Abr!AE386+May!AE386+Jun!AE386+Jul!AE386+Ago!AE386+Set!AE386+Oct!AE386+Nov!AE386+Dic!AE386</f>
        <v>8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1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2</v>
      </c>
      <c r="AD388" s="7">
        <f>+Ene!AC388+Feb!AC388+Mar!AC388+Abr!AC388+May!AC388+Jun!AC388+Jul!AC388+Ago!AC388+Set!AC388+Oct!AC388+Nov!AC388+Dic!AC388</f>
        <v>2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1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24</v>
      </c>
      <c r="L389" s="7">
        <f>+Ene!K389+Feb!K389+Mar!K389+Abr!K389+May!K389+Jun!K389+Jul!K389+Ago!K389+Set!K389+Oct!K389+Nov!K389+Dic!K389</f>
        <v>25</v>
      </c>
      <c r="M389" s="7">
        <f>+Ene!L389+Feb!L389+Mar!L389+Abr!L389+May!L389+Jun!L389+Jul!L389+Ago!L389+Set!L389+Oct!L389+Nov!L389+Dic!L389</f>
        <v>25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26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28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35</v>
      </c>
      <c r="AD389" s="7">
        <f>+Ene!AC389+Feb!AC389+Mar!AC389+Abr!AC389+May!AC389+Jun!AC389+Jul!AC389+Ago!AC389+Set!AC389+Oct!AC389+Nov!AC389+Dic!AC389</f>
        <v>36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46</v>
      </c>
      <c r="AG389" s="7">
        <f>+Ene!AF389+Feb!AF389+Mar!AF389+Abr!AF389+May!AF389+Jun!AF389+Jul!AF389+Ago!AF389+Set!AF389+Oct!AF389+Nov!AF389+Dic!AF389</f>
        <v>33</v>
      </c>
      <c r="AH389" s="7">
        <f>+Ene!AG389+Feb!AG389+Mar!AG389+Abr!AG389+May!AG389+Jun!AG389+Jul!AG389+Ago!AG389+Set!AG389+Oct!AG389+Nov!AG389+Dic!AG389</f>
        <v>39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19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24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3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9</v>
      </c>
      <c r="AD390" s="7">
        <f>+Ene!AC390+Feb!AC390+Mar!AC390+Abr!AC390+May!AC390+Jun!AC390+Jul!AC390+Ago!AC390+Set!AC390+Oct!AC390+Nov!AC390+Dic!AC390</f>
        <v>13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36</v>
      </c>
      <c r="AG390" s="7">
        <f>+Ene!AF390+Feb!AF390+Mar!AF390+Abr!AF390+May!AF390+Jun!AF390+Jul!AF390+Ago!AF390+Set!AF390+Oct!AF390+Nov!AF390+Dic!AF390</f>
        <v>27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4</v>
      </c>
      <c r="AD391" s="7">
        <f>+Ene!AC391+Feb!AC391+Mar!AC391+Abr!AC391+May!AC391+Jun!AC391+Jul!AC391+Ago!AC391+Set!AC391+Oct!AC391+Nov!AC391+Dic!AC391</f>
        <v>4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5</v>
      </c>
      <c r="AG391" s="7">
        <f>+Ene!AF391+Feb!AF391+Mar!AF391+Abr!AF391+May!AF391+Jun!AF391+Jul!AF391+Ago!AF391+Set!AF391+Oct!AF391+Nov!AF391+Dic!AF391</f>
        <v>1</v>
      </c>
      <c r="AH391" s="7">
        <f>+Ene!AG391+Feb!AG391+Mar!AG391+Abr!AG391+May!AG391+Jun!AG391+Jul!AG391+Ago!AG391+Set!AG391+Oct!AG391+Nov!AG391+Dic!AG391</f>
        <v>2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9</v>
      </c>
      <c r="L393" s="7">
        <f>+Ene!K393+Feb!K393+Mar!K393+Abr!K393+May!K393+Jun!K393+Jul!K393+Ago!K393+Set!K393+Oct!K393+Nov!K393+Dic!K393</f>
        <v>9</v>
      </c>
      <c r="M393" s="7">
        <f>+Ene!L393+Feb!L393+Mar!L393+Abr!L393+May!L393+Jun!L393+Jul!L393+Ago!L393+Set!L393+Oct!L393+Nov!L393+Dic!L393</f>
        <v>9</v>
      </c>
      <c r="N393" s="7">
        <f>+Ene!M393+Feb!M393+Mar!M393+Abr!M393+May!M393+Jun!M393+Jul!M393+Ago!M393+Set!M393+Oct!M393+Nov!M393+Dic!M393</f>
        <v>9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8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13</v>
      </c>
      <c r="AD393" s="7">
        <f>+Ene!AC393+Feb!AC393+Mar!AC393+Abr!AC393+May!AC393+Jun!AC393+Jul!AC393+Ago!AC393+Set!AC393+Oct!AC393+Nov!AC393+Dic!AC393</f>
        <v>11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16</v>
      </c>
      <c r="AG393" s="7">
        <f>+Ene!AF393+Feb!AF393+Mar!AF393+Abr!AF393+May!AF393+Jun!AF393+Jul!AF393+Ago!AF393+Set!AF393+Oct!AF393+Nov!AF393+Dic!AF393</f>
        <v>4</v>
      </c>
      <c r="AH393" s="7">
        <f>+Ene!AG393+Feb!AG393+Mar!AG393+Abr!AG393+May!AG393+Jun!AG393+Jul!AG393+Ago!AG393+Set!AG393+Oct!AG393+Nov!AG393+Dic!AG393</f>
        <v>16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42</v>
      </c>
      <c r="L394" s="7">
        <f>+Ene!K394+Feb!K394+Mar!K394+Abr!K394+May!K394+Jun!K394+Jul!K394+Ago!K394+Set!K394+Oct!K394+Nov!K394+Dic!K394</f>
        <v>42</v>
      </c>
      <c r="M394" s="7">
        <f>+Ene!L394+Feb!L394+Mar!L394+Abr!L394+May!L394+Jun!L394+Jul!L394+Ago!L394+Set!L394+Oct!L394+Nov!L394+Dic!L394</f>
        <v>42</v>
      </c>
      <c r="N394" s="7">
        <f>+Ene!M394+Feb!M394+Mar!M394+Abr!M394+May!M394+Jun!M394+Jul!M394+Ago!M394+Set!M394+Oct!M394+Nov!M394+Dic!M394</f>
        <v>41</v>
      </c>
      <c r="O394" s="7">
        <f>+Ene!N394+Feb!N394+Mar!N394+Abr!N394+May!N394+Jun!N394+Jul!N394+Ago!N394+Set!N394+Oct!N394+Nov!N394+Dic!N394</f>
        <v>52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29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70</v>
      </c>
      <c r="AD394" s="7">
        <f>+Ene!AC394+Feb!AC394+Mar!AC394+Abr!AC394+May!AC394+Jun!AC394+Jul!AC394+Ago!AC394+Set!AC394+Oct!AC394+Nov!AC394+Dic!AC394</f>
        <v>62</v>
      </c>
      <c r="AE394" s="7">
        <f>+Ene!AD394+Feb!AD394+Mar!AD394+Abr!AD394+May!AD394+Jun!AD394+Jul!AD394+Ago!AD394+Set!AD394+Oct!AD394+Nov!AD394+Dic!AD394</f>
        <v>23</v>
      </c>
      <c r="AF394" s="7">
        <f>+Ene!AE394+Feb!AE394+Mar!AE394+Abr!AE394+May!AE394+Jun!AE394+Jul!AE394+Ago!AE394+Set!AE394+Oct!AE394+Nov!AE394+Dic!AE394</f>
        <v>85</v>
      </c>
      <c r="AG394" s="7">
        <f>+Ene!AF394+Feb!AF394+Mar!AF394+Abr!AF394+May!AF394+Jun!AF394+Jul!AF394+Ago!AF394+Set!AF394+Oct!AF394+Nov!AF394+Dic!AF394</f>
        <v>54</v>
      </c>
      <c r="AH394" s="7">
        <f>+Ene!AG394+Feb!AG394+Mar!AG394+Abr!AG394+May!AG394+Jun!AG394+Jul!AG394+Ago!AG394+Set!AG394+Oct!AG394+Nov!AG394+Dic!AG394</f>
        <v>24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1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5</v>
      </c>
      <c r="AD395" s="7">
        <f>+Ene!AC395+Feb!AC395+Mar!AC395+Abr!AC395+May!AC395+Jun!AC395+Jul!AC395+Ago!AC395+Set!AC395+Oct!AC395+Nov!AC395+Dic!AC395</f>
        <v>3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4</v>
      </c>
      <c r="AG395" s="7">
        <f>+Ene!AF395+Feb!AF395+Mar!AF395+Abr!AF395+May!AF395+Jun!AF395+Jul!AF395+Ago!AF395+Set!AF395+Oct!AF395+Nov!AF395+Dic!AF395</f>
        <v>4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4</v>
      </c>
      <c r="L396" s="7">
        <f>+Ene!K396+Feb!K396+Mar!K396+Abr!K396+May!K396+Jun!K396+Jul!K396+Ago!K396+Set!K396+Oct!K396+Nov!K396+Dic!K396</f>
        <v>4</v>
      </c>
      <c r="M396" s="7">
        <f>+Ene!L396+Feb!L396+Mar!L396+Abr!L396+May!L396+Jun!L396+Jul!L396+Ago!L396+Set!L396+Oct!L396+Nov!L396+Dic!L396</f>
        <v>3</v>
      </c>
      <c r="N396" s="7">
        <f>+Ene!M396+Feb!M396+Mar!M396+Abr!M396+May!M396+Jun!M396+Jul!M396+Ago!M396+Set!M396+Oct!M396+Nov!M396+Dic!M396</f>
        <v>4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5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11</v>
      </c>
      <c r="AD396" s="7">
        <f>+Ene!AC396+Feb!AC396+Mar!AC396+Abr!AC396+May!AC396+Jun!AC396+Jul!AC396+Ago!AC396+Set!AC396+Oct!AC396+Nov!AC396+Dic!AC396</f>
        <v>7</v>
      </c>
      <c r="AE396" s="7">
        <f>+Ene!AD396+Feb!AD396+Mar!AD396+Abr!AD396+May!AD396+Jun!AD396+Jul!AD396+Ago!AD396+Set!AD396+Oct!AD396+Nov!AD396+Dic!AD396</f>
        <v>4</v>
      </c>
      <c r="AF396" s="7">
        <f>+Ene!AE396+Feb!AE396+Mar!AE396+Abr!AE396+May!AE396+Jun!AE396+Jul!AE396+Ago!AE396+Set!AE396+Oct!AE396+Nov!AE396+Dic!AE396</f>
        <v>15</v>
      </c>
      <c r="AG396" s="7">
        <f>+Ene!AF396+Feb!AF396+Mar!AF396+Abr!AF396+May!AF396+Jun!AF396+Jul!AF396+Ago!AF396+Set!AF396+Oct!AF396+Nov!AF396+Dic!AF396</f>
        <v>5</v>
      </c>
      <c r="AH396" s="7">
        <f>+Ene!AG396+Feb!AG396+Mar!AG396+Abr!AG396+May!AG396+Jun!AG396+Jul!AG396+Ago!AG396+Set!AG396+Oct!AG396+Nov!AG396+Dic!AG396</f>
        <v>4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6</v>
      </c>
      <c r="L398" s="7">
        <f>+Ene!K398+Feb!K398+Mar!K398+Abr!K398+May!K398+Jun!K398+Jul!K398+Ago!K398+Set!K398+Oct!K398+Nov!K398+Dic!K398</f>
        <v>6</v>
      </c>
      <c r="M398" s="7">
        <f>+Ene!L398+Feb!L398+Mar!L398+Abr!L398+May!L398+Jun!L398+Jul!L398+Ago!L398+Set!L398+Oct!L398+Nov!L398+Dic!L398</f>
        <v>6</v>
      </c>
      <c r="N398" s="7">
        <f>+Ene!M398+Feb!M398+Mar!M398+Abr!M398+May!M398+Jun!M398+Jul!M398+Ago!M398+Set!M398+Oct!M398+Nov!M398+Dic!M398</f>
        <v>6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6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13</v>
      </c>
      <c r="AD398" s="7">
        <f>+Ene!AC398+Feb!AC398+Mar!AC398+Abr!AC398+May!AC398+Jun!AC398+Jul!AC398+Ago!AC398+Set!AC398+Oct!AC398+Nov!AC398+Dic!AC398</f>
        <v>9</v>
      </c>
      <c r="AE398" s="7">
        <f>+Ene!AD398+Feb!AD398+Mar!AD398+Abr!AD398+May!AD398+Jun!AD398+Jul!AD398+Ago!AD398+Set!AD398+Oct!AD398+Nov!AD398+Dic!AD398</f>
        <v>6</v>
      </c>
      <c r="AF398" s="7">
        <f>+Ene!AE398+Feb!AE398+Mar!AE398+Abr!AE398+May!AE398+Jun!AE398+Jul!AE398+Ago!AE398+Set!AE398+Oct!AE398+Nov!AE398+Dic!AE398</f>
        <v>14</v>
      </c>
      <c r="AG398" s="7">
        <f>+Ene!AF398+Feb!AF398+Mar!AF398+Abr!AF398+May!AF398+Jun!AF398+Jul!AF398+Ago!AF398+Set!AF398+Oct!AF398+Nov!AF398+Dic!AF398</f>
        <v>12</v>
      </c>
      <c r="AH398" s="7">
        <f>+Ene!AG398+Feb!AG398+Mar!AG398+Abr!AG398+May!AG398+Jun!AG398+Jul!AG398+Ago!AG398+Set!AG398+Oct!AG398+Nov!AG398+Dic!AG398</f>
        <v>7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5</v>
      </c>
      <c r="L399" s="7">
        <f>+Ene!K399+Feb!K399+Mar!K399+Abr!K399+May!K399+Jun!K399+Jul!K399+Ago!K399+Set!K399+Oct!K399+Nov!K399+Dic!K399</f>
        <v>5</v>
      </c>
      <c r="M399" s="7">
        <f>+Ene!L399+Feb!L399+Mar!L399+Abr!L399+May!L399+Jun!L399+Jul!L399+Ago!L399+Set!L399+Oct!L399+Nov!L399+Dic!L399</f>
        <v>5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3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12</v>
      </c>
      <c r="AD399" s="7">
        <f>+Ene!AC399+Feb!AC399+Mar!AC399+Abr!AC399+May!AC399+Jun!AC399+Jul!AC399+Ago!AC399+Set!AC399+Oct!AC399+Nov!AC399+Dic!AC399</f>
        <v>11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14</v>
      </c>
      <c r="AG399" s="7">
        <f>+Ene!AF399+Feb!AF399+Mar!AF399+Abr!AF399+May!AF399+Jun!AF399+Jul!AF399+Ago!AF399+Set!AF399+Oct!AF399+Nov!AF399+Dic!AF399</f>
        <v>6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7</v>
      </c>
      <c r="AD400" s="7">
        <f>+Ene!AC400+Feb!AC400+Mar!AC400+Abr!AC400+May!AC400+Jun!AC400+Jul!AC400+Ago!AC400+Set!AC400+Oct!AC400+Nov!AC400+Dic!AC400</f>
        <v>6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8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9</v>
      </c>
      <c r="L401" s="7">
        <f>+Ene!K401+Feb!K401+Mar!K401+Abr!K401+May!K401+Jun!K401+Jul!K401+Ago!K401+Set!K401+Oct!K401+Nov!K401+Dic!K401</f>
        <v>9</v>
      </c>
      <c r="M401" s="7">
        <f>+Ene!L401+Feb!L401+Mar!L401+Abr!L401+May!L401+Jun!L401+Jul!L401+Ago!L401+Set!L401+Oct!L401+Nov!L401+Dic!L401</f>
        <v>9</v>
      </c>
      <c r="N401" s="7">
        <f>+Ene!M401+Feb!M401+Mar!M401+Abr!M401+May!M401+Jun!M401+Jul!M401+Ago!M401+Set!M401+Oct!M401+Nov!M401+Dic!M401</f>
        <v>2</v>
      </c>
      <c r="O401" s="7">
        <f>+Ene!N401+Feb!N401+Mar!N401+Abr!N401+May!N401+Jun!N401+Jul!N401+Ago!N401+Set!N401+Oct!N401+Nov!N401+Dic!N401</f>
        <v>5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13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22</v>
      </c>
      <c r="AD401" s="7">
        <f>+Ene!AC401+Feb!AC401+Mar!AC401+Abr!AC401+May!AC401+Jun!AC401+Jul!AC401+Ago!AC401+Set!AC401+Oct!AC401+Nov!AC401+Dic!AC401</f>
        <v>16</v>
      </c>
      <c r="AE401" s="7">
        <f>+Ene!AD401+Feb!AD401+Mar!AD401+Abr!AD401+May!AD401+Jun!AD401+Jul!AD401+Ago!AD401+Set!AD401+Oct!AD401+Nov!AD401+Dic!AD401</f>
        <v>12</v>
      </c>
      <c r="AF401" s="7">
        <f>+Ene!AE401+Feb!AE401+Mar!AE401+Abr!AE401+May!AE401+Jun!AE401+Jul!AE401+Ago!AE401+Set!AE401+Oct!AE401+Nov!AE401+Dic!AE401</f>
        <v>22</v>
      </c>
      <c r="AG401" s="7">
        <f>+Ene!AF401+Feb!AF401+Mar!AF401+Abr!AF401+May!AF401+Jun!AF401+Jul!AF401+Ago!AF401+Set!AF401+Oct!AF401+Nov!AF401+Dic!AF401</f>
        <v>14</v>
      </c>
      <c r="AH401" s="7">
        <f>+Ene!AG401+Feb!AG401+Mar!AG401+Abr!AG401+May!AG401+Jun!AG401+Jul!AG401+Ago!AG401+Set!AG401+Oct!AG401+Nov!AG401+Dic!AG401</f>
        <v>12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7</v>
      </c>
      <c r="L402" s="7">
        <f>+Ene!K402+Feb!K402+Mar!K402+Abr!K402+May!K402+Jun!K402+Jul!K402+Ago!K402+Set!K402+Oct!K402+Nov!K402+Dic!K402</f>
        <v>6</v>
      </c>
      <c r="M402" s="7">
        <f>+Ene!L402+Feb!L402+Mar!L402+Abr!L402+May!L402+Jun!L402+Jul!L402+Ago!L402+Set!L402+Oct!L402+Nov!L402+Dic!L402</f>
        <v>7</v>
      </c>
      <c r="N402" s="7">
        <f>+Ene!M402+Feb!M402+Mar!M402+Abr!M402+May!M402+Jun!M402+Jul!M402+Ago!M402+Set!M402+Oct!M402+Nov!M402+Dic!M402</f>
        <v>7</v>
      </c>
      <c r="O402" s="7">
        <f>+Ene!N402+Feb!N402+Mar!N402+Abr!N402+May!N402+Jun!N402+Jul!N402+Ago!N402+Set!N402+Oct!N402+Nov!N402+Dic!N402</f>
        <v>12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9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18</v>
      </c>
      <c r="AD402" s="7">
        <f>+Ene!AC402+Feb!AC402+Mar!AC402+Abr!AC402+May!AC402+Jun!AC402+Jul!AC402+Ago!AC402+Set!AC402+Oct!AC402+Nov!AC402+Dic!AC402</f>
        <v>19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25</v>
      </c>
      <c r="AG402" s="7">
        <f>+Ene!AF402+Feb!AF402+Mar!AF402+Abr!AF402+May!AF402+Jun!AF402+Jul!AF402+Ago!AF402+Set!AF402+Oct!AF402+Nov!AF402+Dic!AF402</f>
        <v>16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3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14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15</v>
      </c>
      <c r="AD403" s="7">
        <f>+Ene!AC403+Feb!AC403+Mar!AC403+Abr!AC403+May!AC403+Jun!AC403+Jul!AC403+Ago!AC403+Set!AC403+Oct!AC403+Nov!AC403+Dic!AC403</f>
        <v>16</v>
      </c>
      <c r="AE403" s="7">
        <f>+Ene!AD403+Feb!AD403+Mar!AD403+Abr!AD403+May!AD403+Jun!AD403+Jul!AD403+Ago!AD403+Set!AD403+Oct!AD403+Nov!AD403+Dic!AD403</f>
        <v>13</v>
      </c>
      <c r="AF403" s="7">
        <f>+Ene!AE403+Feb!AE403+Mar!AE403+Abr!AE403+May!AE403+Jun!AE403+Jul!AE403+Ago!AE403+Set!AE403+Oct!AE403+Nov!AE403+Dic!AE403</f>
        <v>16</v>
      </c>
      <c r="AG403" s="7">
        <f>+Ene!AF403+Feb!AF403+Mar!AF403+Abr!AF403+May!AF403+Jun!AF403+Jul!AF403+Ago!AF403+Set!AF403+Oct!AF403+Nov!AF403+Dic!AF403</f>
        <v>12</v>
      </c>
      <c r="AH403" s="7">
        <f>+Ene!AG403+Feb!AG403+Mar!AG403+Abr!AG403+May!AG403+Jun!AG403+Jul!AG403+Ago!AG403+Set!AG403+Oct!AG403+Nov!AG403+Dic!AG403</f>
        <v>13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5</v>
      </c>
      <c r="AD404" s="7">
        <f>+Ene!AC404+Feb!AC404+Mar!AC404+Abr!AC404+May!AC404+Jun!AC404+Jul!AC404+Ago!AC404+Set!AC404+Oct!AC404+Nov!AC404+Dic!AC404</f>
        <v>5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6</v>
      </c>
      <c r="AG404" s="7">
        <f>+Ene!AF404+Feb!AF404+Mar!AF404+Abr!AF404+May!AF404+Jun!AF404+Jul!AF404+Ago!AF404+Set!AF404+Oct!AF404+Nov!AF404+Dic!AF404</f>
        <v>3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4</v>
      </c>
      <c r="L405" s="7">
        <f>+Ene!K405+Feb!K405+Mar!K405+Abr!K405+May!K405+Jun!K405+Jul!K405+Ago!K405+Set!K405+Oct!K405+Nov!K405+Dic!K405</f>
        <v>3</v>
      </c>
      <c r="M405" s="7">
        <f>+Ene!L405+Feb!L405+Mar!L405+Abr!L405+May!L405+Jun!L405+Jul!L405+Ago!L405+Set!L405+Oct!L405+Nov!L405+Dic!L405</f>
        <v>4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3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5</v>
      </c>
      <c r="AD405" s="7">
        <f>+Ene!AC405+Feb!AC405+Mar!AC405+Abr!AC405+May!AC405+Jun!AC405+Jul!AC405+Ago!AC405+Set!AC405+Oct!AC405+Nov!AC405+Dic!AC405</f>
        <v>5</v>
      </c>
      <c r="AE405" s="7">
        <f>+Ene!AD405+Feb!AD405+Mar!AD405+Abr!AD405+May!AD405+Jun!AD405+Jul!AD405+Ago!AD405+Set!AD405+Oct!AD405+Nov!AD405+Dic!AD405</f>
        <v>3</v>
      </c>
      <c r="AF405" s="7">
        <f>+Ene!AE405+Feb!AE405+Mar!AE405+Abr!AE405+May!AE405+Jun!AE405+Jul!AE405+Ago!AE405+Set!AE405+Oct!AE405+Nov!AE405+Dic!AE405</f>
        <v>9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3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235</v>
      </c>
      <c r="L407" s="7">
        <f>+Ene!K407+Feb!K407+Mar!K407+Abr!K407+May!K407+Jun!K407+Jul!K407+Ago!K407+Set!K407+Oct!K407+Nov!K407+Dic!K407</f>
        <v>225</v>
      </c>
      <c r="M407" s="7">
        <f>+Ene!L407+Feb!L407+Mar!L407+Abr!L407+May!L407+Jun!L407+Jul!L407+Ago!L407+Set!L407+Oct!L407+Nov!L407+Dic!L407</f>
        <v>234</v>
      </c>
      <c r="N407" s="7">
        <f>+Ene!M407+Feb!M407+Mar!M407+Abr!M407+May!M407+Jun!M407+Jul!M407+Ago!M407+Set!M407+Oct!M407+Nov!M407+Dic!M407</f>
        <v>243</v>
      </c>
      <c r="O407" s="7">
        <f>+Ene!N407+Feb!N407+Mar!N407+Abr!N407+May!N407+Jun!N407+Jul!N407+Ago!N407+Set!N407+Oct!N407+Nov!N407+Dic!N407</f>
        <v>199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63</v>
      </c>
      <c r="Y407" s="7">
        <f>+Ene!X407+Feb!X407+Mar!X407+Abr!X407+May!X407+Jun!X407+Jul!X407+Ago!X407+Set!X407+Oct!X407+Nov!X407+Dic!X407</f>
        <v>11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22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310</v>
      </c>
      <c r="AD407" s="7">
        <f>+Ene!AC407+Feb!AC407+Mar!AC407+Abr!AC407+May!AC407+Jun!AC407+Jul!AC407+Ago!AC407+Set!AC407+Oct!AC407+Nov!AC407+Dic!AC407</f>
        <v>250</v>
      </c>
      <c r="AE407" s="7">
        <f>+Ene!AD407+Feb!AD407+Mar!AD407+Abr!AD407+May!AD407+Jun!AD407+Jul!AD407+Ago!AD407+Set!AD407+Oct!AD407+Nov!AD407+Dic!AD407</f>
        <v>120</v>
      </c>
      <c r="AF407" s="7">
        <f>+Ene!AE407+Feb!AE407+Mar!AE407+Abr!AE407+May!AE407+Jun!AE407+Jul!AE407+Ago!AE407+Set!AE407+Oct!AE407+Nov!AE407+Dic!AE407</f>
        <v>389</v>
      </c>
      <c r="AG407" s="7">
        <f>+Ene!AF407+Feb!AF407+Mar!AF407+Abr!AF407+May!AF407+Jun!AF407+Jul!AF407+Ago!AF407+Set!AF407+Oct!AF407+Nov!AF407+Dic!AF407</f>
        <v>209</v>
      </c>
      <c r="AH407" s="7">
        <f>+Ene!AG407+Feb!AG407+Mar!AG407+Abr!AG407+May!AG407+Jun!AG407+Jul!AG407+Ago!AG407+Set!AG407+Oct!AG407+Nov!AG407+Dic!AG407</f>
        <v>132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5</v>
      </c>
      <c r="L409" s="7">
        <f>+Ene!K409+Feb!K409+Mar!K409+Abr!K409+May!K409+Jun!K409+Jul!K409+Ago!K409+Set!K409+Oct!K409+Nov!K409+Dic!K409</f>
        <v>5</v>
      </c>
      <c r="M409" s="7">
        <f>+Ene!L409+Feb!L409+Mar!L409+Abr!L409+May!L409+Jun!L409+Jul!L409+Ago!L409+Set!L409+Oct!L409+Nov!L409+Dic!L409</f>
        <v>5</v>
      </c>
      <c r="N409" s="7">
        <f>+Ene!M409+Feb!M409+Mar!M409+Abr!M409+May!M409+Jun!M409+Jul!M409+Ago!M409+Set!M409+Oct!M409+Nov!M409+Dic!M409</f>
        <v>5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10</v>
      </c>
      <c r="AD409" s="7">
        <f>+Ene!AC409+Feb!AC409+Mar!AC409+Abr!AC409+May!AC409+Jun!AC409+Jul!AC409+Ago!AC409+Set!AC409+Oct!AC409+Nov!AC409+Dic!AC409</f>
        <v>8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11</v>
      </c>
      <c r="AG409" s="7">
        <f>+Ene!AF409+Feb!AF409+Mar!AF409+Abr!AF409+May!AF409+Jun!AF409+Jul!AF409+Ago!AF409+Set!AF409+Oct!AF409+Nov!AF409+Dic!AF409</f>
        <v>7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23</v>
      </c>
      <c r="AD410" s="7">
        <f>+Ene!AC410+Feb!AC410+Mar!AC410+Abr!AC410+May!AC410+Jun!AC410+Jul!AC410+Ago!AC410+Set!AC410+Oct!AC410+Nov!AC410+Dic!AC410</f>
        <v>21</v>
      </c>
      <c r="AE410" s="7">
        <f>+Ene!AD410+Feb!AD410+Mar!AD410+Abr!AD410+May!AD410+Jun!AD410+Jul!AD410+Ago!AD410+Set!AD410+Oct!AD410+Nov!AD410+Dic!AD410</f>
        <v>4</v>
      </c>
      <c r="AF410" s="7">
        <f>+Ene!AE410+Feb!AE410+Mar!AE410+Abr!AE410+May!AE410+Jun!AE410+Jul!AE410+Ago!AE410+Set!AE410+Oct!AE410+Nov!AE410+Dic!AE410</f>
        <v>29</v>
      </c>
      <c r="AG410" s="7">
        <f>+Ene!AF410+Feb!AF410+Mar!AF410+Abr!AF410+May!AF410+Jun!AF410+Jul!AF410+Ago!AF410+Set!AF410+Oct!AF410+Nov!AF410+Dic!AF410</f>
        <v>21</v>
      </c>
      <c r="AH410" s="7">
        <f>+Ene!AG410+Feb!AG410+Mar!AG410+Abr!AG410+May!AG410+Jun!AG410+Jul!AG410+Ago!AG410+Set!AG410+Oct!AG410+Nov!AG410+Dic!AG410</f>
        <v>4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8</v>
      </c>
      <c r="L411" s="7">
        <f>+Ene!K411+Feb!K411+Mar!K411+Abr!K411+May!K411+Jun!K411+Jul!K411+Ago!K411+Set!K411+Oct!K411+Nov!K411+Dic!K411</f>
        <v>8</v>
      </c>
      <c r="M411" s="7">
        <f>+Ene!L411+Feb!L411+Mar!L411+Abr!L411+May!L411+Jun!L411+Jul!L411+Ago!L411+Set!L411+Oct!L411+Nov!L411+Dic!L411</f>
        <v>8</v>
      </c>
      <c r="N411" s="7">
        <f>+Ene!M411+Feb!M411+Mar!M411+Abr!M411+May!M411+Jun!M411+Jul!M411+Ago!M411+Set!M411+Oct!M411+Nov!M411+Dic!M411</f>
        <v>8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6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9</v>
      </c>
      <c r="AD411" s="7">
        <f>+Ene!AC411+Feb!AC411+Mar!AC411+Abr!AC411+May!AC411+Jun!AC411+Jul!AC411+Ago!AC411+Set!AC411+Oct!AC411+Nov!AC411+Dic!AC411</f>
        <v>13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13</v>
      </c>
      <c r="AG411" s="7">
        <f>+Ene!AF411+Feb!AF411+Mar!AF411+Abr!AF411+May!AF411+Jun!AF411+Jul!AF411+Ago!AF411+Set!AF411+Oct!AF411+Nov!AF411+Dic!AF411</f>
        <v>5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4</v>
      </c>
      <c r="AD412" s="7">
        <f>+Ene!AC412+Feb!AC412+Mar!AC412+Abr!AC412+May!AC412+Jun!AC412+Jul!AC412+Ago!AC412+Set!AC412+Oct!AC412+Nov!AC412+Dic!AC412</f>
        <v>3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4</v>
      </c>
      <c r="AG412" s="7">
        <f>+Ene!AF412+Feb!AF412+Mar!AF412+Abr!AF412+May!AF412+Jun!AF412+Jul!AF412+Ago!AF412+Set!AF412+Oct!AF412+Nov!AF412+Dic!AF412</f>
        <v>2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27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14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10</v>
      </c>
      <c r="L418" s="7">
        <f>+Ene!K418+Feb!K418+Mar!K418+Abr!K418+May!K418+Jun!K418+Jul!K418+Ago!K418+Set!K418+Oct!K418+Nov!K418+Dic!K418</f>
        <v>10</v>
      </c>
      <c r="M418" s="7">
        <f>+Ene!L418+Feb!L418+Mar!L418+Abr!L418+May!L418+Jun!L418+Jul!L418+Ago!L418+Set!L418+Oct!L418+Nov!L418+Dic!L418</f>
        <v>10</v>
      </c>
      <c r="N418" s="7">
        <f>+Ene!M418+Feb!M418+Mar!M418+Abr!M418+May!M418+Jun!M418+Jul!M418+Ago!M418+Set!M418+Oct!M418+Nov!M418+Dic!M418</f>
        <v>10</v>
      </c>
      <c r="O418" s="7">
        <f>+Ene!N418+Feb!N418+Mar!N418+Abr!N418+May!N418+Jun!N418+Jul!N418+Ago!N418+Set!N418+Oct!N418+Nov!N418+Dic!N418</f>
        <v>17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25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25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7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8</v>
      </c>
      <c r="AD419" s="7">
        <f>+Ene!AC419+Feb!AC419+Mar!AC419+Abr!AC419+May!AC419+Jun!AC419+Jul!AC419+Ago!AC419+Set!AC419+Oct!AC419+Nov!AC419+Dic!AC419</f>
        <v>9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14</v>
      </c>
      <c r="AG419" s="7">
        <f>+Ene!AF419+Feb!AF419+Mar!AF419+Abr!AF419+May!AF419+Jun!AF419+Jul!AF419+Ago!AF419+Set!AF419+Oct!AF419+Nov!AF419+Dic!AF419</f>
        <v>5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11</v>
      </c>
      <c r="L420" s="7">
        <f>+Ene!K420+Feb!K420+Mar!K420+Abr!K420+May!K420+Jun!K420+Jul!K420+Ago!K420+Set!K420+Oct!K420+Nov!K420+Dic!K420</f>
        <v>11</v>
      </c>
      <c r="M420" s="7">
        <f>+Ene!L420+Feb!L420+Mar!L420+Abr!L420+May!L420+Jun!L420+Jul!L420+Ago!L420+Set!L420+Oct!L420+Nov!L420+Dic!L420</f>
        <v>11</v>
      </c>
      <c r="N420" s="7">
        <f>+Ene!M420+Feb!M420+Mar!M420+Abr!M420+May!M420+Jun!M420+Jul!M420+Ago!M420+Set!M420+Oct!M420+Nov!M420+Dic!M420</f>
        <v>10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11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18</v>
      </c>
      <c r="AG420" s="7">
        <f>+Ene!AF420+Feb!AF420+Mar!AF420+Abr!AF420+May!AF420+Jun!AF420+Jul!AF420+Ago!AF420+Set!AF420+Oct!AF420+Nov!AF420+Dic!AF420</f>
        <v>10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4</v>
      </c>
      <c r="L421" s="7">
        <f>+Ene!K421+Feb!K421+Mar!K421+Abr!K421+May!K421+Jun!K421+Jul!K421+Ago!K421+Set!K421+Oct!K421+Nov!K421+Dic!K421</f>
        <v>4</v>
      </c>
      <c r="M421" s="7">
        <f>+Ene!L421+Feb!L421+Mar!L421+Abr!L421+May!L421+Jun!L421+Jul!L421+Ago!L421+Set!L421+Oct!L421+Nov!L421+Dic!L421</f>
        <v>4</v>
      </c>
      <c r="N421" s="7">
        <f>+Ene!M421+Feb!M421+Mar!M421+Abr!M421+May!M421+Jun!M421+Jul!M421+Ago!M421+Set!M421+Oct!M421+Nov!M421+Dic!M421</f>
        <v>4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15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21</v>
      </c>
      <c r="AG421" s="7">
        <f>+Ene!AF421+Feb!AF421+Mar!AF421+Abr!AF421+May!AF421+Jun!AF421+Jul!AF421+Ago!AF421+Set!AF421+Oct!AF421+Nov!AF421+Dic!AF421</f>
        <v>12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16</v>
      </c>
      <c r="L422" s="7">
        <f>+Ene!K422+Feb!K422+Mar!K422+Abr!K422+May!K422+Jun!K422+Jul!K422+Ago!K422+Set!K422+Oct!K422+Nov!K422+Dic!K422</f>
        <v>16</v>
      </c>
      <c r="M422" s="7">
        <f>+Ene!L422+Feb!L422+Mar!L422+Abr!L422+May!L422+Jun!L422+Jul!L422+Ago!L422+Set!L422+Oct!L422+Nov!L422+Dic!L422</f>
        <v>16</v>
      </c>
      <c r="N422" s="7">
        <f>+Ene!M422+Feb!M422+Mar!M422+Abr!M422+May!M422+Jun!M422+Jul!M422+Ago!M422+Set!M422+Oct!M422+Nov!M422+Dic!M422</f>
        <v>16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20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27</v>
      </c>
      <c r="AD422" s="7">
        <f>+Ene!AC422+Feb!AC422+Mar!AC422+Abr!AC422+May!AC422+Jun!AC422+Jul!AC422+Ago!AC422+Set!AC422+Oct!AC422+Nov!AC422+Dic!AC422</f>
        <v>28</v>
      </c>
      <c r="AE422" s="7">
        <f>+Ene!AD422+Feb!AD422+Mar!AD422+Abr!AD422+May!AD422+Jun!AD422+Jul!AD422+Ago!AD422+Set!AD422+Oct!AD422+Nov!AD422+Dic!AD422</f>
        <v>15</v>
      </c>
      <c r="AF422" s="7">
        <f>+Ene!AE422+Feb!AE422+Mar!AE422+Abr!AE422+May!AE422+Jun!AE422+Jul!AE422+Ago!AE422+Set!AE422+Oct!AE422+Nov!AE422+Dic!AE422</f>
        <v>31</v>
      </c>
      <c r="AG422" s="7">
        <f>+Ene!AF422+Feb!AF422+Mar!AF422+Abr!AF422+May!AF422+Jun!AF422+Jul!AF422+Ago!AF422+Set!AF422+Oct!AF422+Nov!AF422+Dic!AF422</f>
        <v>20</v>
      </c>
      <c r="AH422" s="7">
        <f>+Ene!AG422+Feb!AG422+Mar!AG422+Abr!AG422+May!AG422+Jun!AG422+Jul!AG422+Ago!AG422+Set!AG422+Oct!AG422+Nov!AG422+Dic!AG422</f>
        <v>15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7</v>
      </c>
      <c r="L423" s="7">
        <f>+Ene!K423+Feb!K423+Mar!K423+Abr!K423+May!K423+Jun!K423+Jul!K423+Ago!K423+Set!K423+Oct!K423+Nov!K423+Dic!K423</f>
        <v>7</v>
      </c>
      <c r="M423" s="7">
        <f>+Ene!L423+Feb!L423+Mar!L423+Abr!L423+May!L423+Jun!L423+Jul!L423+Ago!L423+Set!L423+Oct!L423+Nov!L423+Dic!L423</f>
        <v>7</v>
      </c>
      <c r="N423" s="7">
        <f>+Ene!M423+Feb!M423+Mar!M423+Abr!M423+May!M423+Jun!M423+Jul!M423+Ago!M423+Set!M423+Oct!M423+Nov!M423+Dic!M423</f>
        <v>7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9</v>
      </c>
      <c r="AD423" s="7">
        <f>+Ene!AC423+Feb!AC423+Mar!AC423+Abr!AC423+May!AC423+Jun!AC423+Jul!AC423+Ago!AC423+Set!AC423+Oct!AC423+Nov!AC423+Dic!AC423</f>
        <v>8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11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18</v>
      </c>
      <c r="L424" s="7">
        <f>+Ene!K424+Feb!K424+Mar!K424+Abr!K424+May!K424+Jun!K424+Jul!K424+Ago!K424+Set!K424+Oct!K424+Nov!K424+Dic!K424</f>
        <v>18</v>
      </c>
      <c r="M424" s="7">
        <f>+Ene!L424+Feb!L424+Mar!L424+Abr!L424+May!L424+Jun!L424+Jul!L424+Ago!L424+Set!L424+Oct!L424+Nov!L424+Dic!L424</f>
        <v>18</v>
      </c>
      <c r="N424" s="7">
        <f>+Ene!M424+Feb!M424+Mar!M424+Abr!M424+May!M424+Jun!M424+Jul!M424+Ago!M424+Set!M424+Oct!M424+Nov!M424+Dic!M424</f>
        <v>18</v>
      </c>
      <c r="O424" s="7">
        <f>+Ene!N424+Feb!N424+Mar!N424+Abr!N424+May!N424+Jun!N424+Jul!N424+Ago!N424+Set!N424+Oct!N424+Nov!N424+Dic!N424</f>
        <v>18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16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29</v>
      </c>
      <c r="AD424" s="7">
        <f>+Ene!AC424+Feb!AC424+Mar!AC424+Abr!AC424+May!AC424+Jun!AC424+Jul!AC424+Ago!AC424+Set!AC424+Oct!AC424+Nov!AC424+Dic!AC424</f>
        <v>28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33</v>
      </c>
      <c r="AG424" s="7">
        <f>+Ene!AF424+Feb!AF424+Mar!AF424+Abr!AF424+May!AF424+Jun!AF424+Jul!AF424+Ago!AF424+Set!AF424+Oct!AF424+Nov!AF424+Dic!AF424</f>
        <v>20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4</v>
      </c>
      <c r="L425" s="7">
        <f>+Ene!K425+Feb!K425+Mar!K425+Abr!K425+May!K425+Jun!K425+Jul!K425+Ago!K425+Set!K425+Oct!K425+Nov!K425+Dic!K425</f>
        <v>4</v>
      </c>
      <c r="M425" s="7">
        <f>+Ene!L425+Feb!L425+Mar!L425+Abr!L425+May!L425+Jun!L425+Jul!L425+Ago!L425+Set!L425+Oct!L425+Nov!L425+Dic!L425</f>
        <v>4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4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5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2</v>
      </c>
      <c r="L426" s="7">
        <f>+Ene!K426+Feb!K426+Mar!K426+Abr!K426+May!K426+Jun!K426+Jul!K426+Ago!K426+Set!K426+Oct!K426+Nov!K426+Dic!K426</f>
        <v>2</v>
      </c>
      <c r="M426" s="7">
        <f>+Ene!L426+Feb!L426+Mar!L426+Abr!L426+May!L426+Jun!L426+Jul!L426+Ago!L426+Set!L426+Oct!L426+Nov!L426+Dic!L426</f>
        <v>2</v>
      </c>
      <c r="N426" s="7">
        <f>+Ene!M426+Feb!M426+Mar!M426+Abr!M426+May!M426+Jun!M426+Jul!M426+Ago!M426+Set!M426+Oct!M426+Nov!M426+Dic!M426</f>
        <v>2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3</v>
      </c>
      <c r="AD426" s="7">
        <f>+Ene!AC426+Feb!AC426+Mar!AC426+Abr!AC426+May!AC426+Jun!AC426+Jul!AC426+Ago!AC426+Set!AC426+Oct!AC426+Nov!AC426+Dic!AC426</f>
        <v>2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5</v>
      </c>
      <c r="AG426" s="7">
        <f>+Ene!AF426+Feb!AF426+Mar!AF426+Abr!AF426+May!AF426+Jun!AF426+Jul!AF426+Ago!AF426+Set!AF426+Oct!AF426+Nov!AF426+Dic!AF426</f>
        <v>1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10</v>
      </c>
      <c r="L427" s="7">
        <f>+Ene!K427+Feb!K427+Mar!K427+Abr!K427+May!K427+Jun!K427+Jul!K427+Ago!K427+Set!K427+Oct!K427+Nov!K427+Dic!K427</f>
        <v>10</v>
      </c>
      <c r="M427" s="7">
        <f>+Ene!L427+Feb!L427+Mar!L427+Abr!L427+May!L427+Jun!L427+Jul!L427+Ago!L427+Set!L427+Oct!L427+Nov!L427+Dic!L427</f>
        <v>10</v>
      </c>
      <c r="N427" s="7">
        <f>+Ene!M427+Feb!M427+Mar!M427+Abr!M427+May!M427+Jun!M427+Jul!M427+Ago!M427+Set!M427+Oct!M427+Nov!M427+Dic!M427</f>
        <v>10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12</v>
      </c>
      <c r="AD427" s="7">
        <f>+Ene!AC427+Feb!AC427+Mar!AC427+Abr!AC427+May!AC427+Jun!AC427+Jul!AC427+Ago!AC427+Set!AC427+Oct!AC427+Nov!AC427+Dic!AC427</f>
        <v>10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13</v>
      </c>
      <c r="AG427" s="7">
        <f>+Ene!AF427+Feb!AF427+Mar!AF427+Abr!AF427+May!AF427+Jun!AF427+Jul!AF427+Ago!AF427+Set!AF427+Oct!AF427+Nov!AF427+Dic!AF427</f>
        <v>9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5</v>
      </c>
      <c r="L428" s="7">
        <f>+Ene!K428+Feb!K428+Mar!K428+Abr!K428+May!K428+Jun!K428+Jul!K428+Ago!K428+Set!K428+Oct!K428+Nov!K428+Dic!K428</f>
        <v>5</v>
      </c>
      <c r="M428" s="7">
        <f>+Ene!L428+Feb!L428+Mar!L428+Abr!L428+May!L428+Jun!L428+Jul!L428+Ago!L428+Set!L428+Oct!L428+Nov!L428+Dic!L428</f>
        <v>5</v>
      </c>
      <c r="N428" s="7">
        <f>+Ene!M428+Feb!M428+Mar!M428+Abr!M428+May!M428+Jun!M428+Jul!M428+Ago!M428+Set!M428+Oct!M428+Nov!M428+Dic!M428</f>
        <v>5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4</v>
      </c>
      <c r="AD428" s="7">
        <f>+Ene!AC428+Feb!AC428+Mar!AC428+Abr!AC428+May!AC428+Jun!AC428+Jul!AC428+Ago!AC428+Set!AC428+Oct!AC428+Nov!AC428+Dic!AC428</f>
        <v>4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6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4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2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2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10</v>
      </c>
      <c r="L436" s="7">
        <f>+Ene!K436+Feb!K436+Mar!K436+Abr!K436+May!K436+Jun!K436+Jul!K436+Ago!K436+Set!K436+Oct!K436+Nov!K436+Dic!K436</f>
        <v>4</v>
      </c>
      <c r="M436" s="7">
        <f>+Ene!L436+Feb!L436+Mar!L436+Abr!L436+May!L436+Jun!L436+Jul!L436+Ago!L436+Set!L436+Oct!L436+Nov!L436+Dic!L436</f>
        <v>10</v>
      </c>
      <c r="N436" s="7">
        <f>+Ene!M436+Feb!M436+Mar!M436+Abr!M436+May!M436+Jun!M436+Jul!M436+Ago!M436+Set!M436+Oct!M436+Nov!M436+Dic!M436</f>
        <v>11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29</v>
      </c>
      <c r="AD436" s="7">
        <f>+Ene!AC436+Feb!AC436+Mar!AC436+Abr!AC436+May!AC436+Jun!AC436+Jul!AC436+Ago!AC436+Set!AC436+Oct!AC436+Nov!AC436+Dic!AC436</f>
        <v>33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47</v>
      </c>
      <c r="AG436" s="7">
        <f>+Ene!AF436+Feb!AF436+Mar!AF436+Abr!AF436+May!AF436+Jun!AF436+Jul!AF436+Ago!AF436+Set!AF436+Oct!AF436+Nov!AF436+Dic!AF436</f>
        <v>8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29</v>
      </c>
      <c r="L438" s="7">
        <f>+Ene!K438+Feb!K438+Mar!K438+Abr!K438+May!K438+Jun!K438+Jul!K438+Ago!K438+Set!K438+Oct!K438+Nov!K438+Dic!K438</f>
        <v>28</v>
      </c>
      <c r="M438" s="7">
        <f>+Ene!L438+Feb!L438+Mar!L438+Abr!L438+May!L438+Jun!L438+Jul!L438+Ago!L438+Set!L438+Oct!L438+Nov!L438+Dic!L438</f>
        <v>28</v>
      </c>
      <c r="N438" s="7">
        <f>+Ene!M438+Feb!M438+Mar!M438+Abr!M438+May!M438+Jun!M438+Jul!M438+Ago!M438+Set!M438+Oct!M438+Nov!M438+Dic!M438</f>
        <v>28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17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33</v>
      </c>
      <c r="AD438" s="7">
        <f>+Ene!AC438+Feb!AC438+Mar!AC438+Abr!AC438+May!AC438+Jun!AC438+Jul!AC438+Ago!AC438+Set!AC438+Oct!AC438+Nov!AC438+Dic!AC438</f>
        <v>35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45</v>
      </c>
      <c r="AG438" s="7">
        <f>+Ene!AF438+Feb!AF438+Mar!AF438+Abr!AF438+May!AF438+Jun!AF438+Jul!AF438+Ago!AF438+Set!AF438+Oct!AF438+Nov!AF438+Dic!AF438</f>
        <v>28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40</v>
      </c>
      <c r="L439" s="7">
        <f>+Ene!K439+Feb!K439+Mar!K439+Abr!K439+May!K439+Jun!K439+Jul!K439+Ago!K439+Set!K439+Oct!K439+Nov!K439+Dic!K439</f>
        <v>40</v>
      </c>
      <c r="M439" s="7">
        <f>+Ene!L439+Feb!L439+Mar!L439+Abr!L439+May!L439+Jun!L439+Jul!L439+Ago!L439+Set!L439+Oct!L439+Nov!L439+Dic!L439</f>
        <v>39</v>
      </c>
      <c r="N439" s="7">
        <f>+Ene!M439+Feb!M439+Mar!M439+Abr!M439+May!M439+Jun!M439+Jul!M439+Ago!M439+Set!M439+Oct!M439+Nov!M439+Dic!M439</f>
        <v>40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15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42</v>
      </c>
      <c r="AD439" s="7">
        <f>+Ene!AC439+Feb!AC439+Mar!AC439+Abr!AC439+May!AC439+Jun!AC439+Jul!AC439+Ago!AC439+Set!AC439+Oct!AC439+Nov!AC439+Dic!AC439</f>
        <v>34</v>
      </c>
      <c r="AE439" s="7">
        <f>+Ene!AD439+Feb!AD439+Mar!AD439+Abr!AD439+May!AD439+Jun!AD439+Jul!AD439+Ago!AD439+Set!AD439+Oct!AD439+Nov!AD439+Dic!AD439</f>
        <v>4</v>
      </c>
      <c r="AF439" s="7">
        <f>+Ene!AE439+Feb!AE439+Mar!AE439+Abr!AE439+May!AE439+Jun!AE439+Jul!AE439+Ago!AE439+Set!AE439+Oct!AE439+Nov!AE439+Dic!AE439</f>
        <v>53</v>
      </c>
      <c r="AG439" s="7">
        <f>+Ene!AF439+Feb!AF439+Mar!AF439+Abr!AF439+May!AF439+Jun!AF439+Jul!AF439+Ago!AF439+Set!AF439+Oct!AF439+Nov!AF439+Dic!AF439</f>
        <v>30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10</v>
      </c>
      <c r="AD442" s="7">
        <f>+Ene!AC442+Feb!AC442+Mar!AC442+Abr!AC442+May!AC442+Jun!AC442+Jul!AC442+Ago!AC442+Set!AC442+Oct!AC442+Nov!AC442+Dic!AC442</f>
        <v>4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10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3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9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15</v>
      </c>
      <c r="AG443" s="7">
        <f>+Ene!AF443+Feb!AF443+Mar!AF443+Abr!AF443+May!AF443+Jun!AF443+Jul!AF443+Ago!AF443+Set!AF443+Oct!AF443+Nov!AF443+Dic!AF443</f>
        <v>8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3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19</v>
      </c>
      <c r="AD445" s="7">
        <f>+Ene!AC445+Feb!AC445+Mar!AC445+Abr!AC445+May!AC445+Jun!AC445+Jul!AC445+Ago!AC445+Set!AC445+Oct!AC445+Nov!AC445+Dic!AC445</f>
        <v>17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21</v>
      </c>
      <c r="AG445" s="7">
        <f>+Ene!AF445+Feb!AF445+Mar!AF445+Abr!AF445+May!AF445+Jun!AF445+Jul!AF445+Ago!AF445+Set!AF445+Oct!AF445+Nov!AF445+Dic!AF445</f>
        <v>18</v>
      </c>
      <c r="AH445" s="7">
        <f>+Ene!AG445+Feb!AG445+Mar!AG445+Abr!AG445+May!AG445+Jun!AG445+Jul!AG445+Ago!AG445+Set!AG445+Oct!AG445+Nov!AG445+Dic!AG445</f>
        <v>6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21</v>
      </c>
      <c r="AD446" s="7">
        <f>+Ene!AC446+Feb!AC446+Mar!AC446+Abr!AC446+May!AC446+Jun!AC446+Jul!AC446+Ago!AC446+Set!AC446+Oct!AC446+Nov!AC446+Dic!AC446</f>
        <v>15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19</v>
      </c>
      <c r="AG446" s="7">
        <f>+Ene!AF446+Feb!AF446+Mar!AF446+Abr!AF446+May!AF446+Jun!AF446+Jul!AF446+Ago!AF446+Set!AF446+Oct!AF446+Nov!AF446+Dic!AF446</f>
        <v>12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16</v>
      </c>
      <c r="AD448" s="7">
        <f>+Ene!AC448+Feb!AC448+Mar!AC448+Abr!AC448+May!AC448+Jun!AC448+Jul!AC448+Ago!AC448+Set!AC448+Oct!AC448+Nov!AC448+Dic!AC448</f>
        <v>13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18</v>
      </c>
      <c r="AG448" s="7">
        <f>+Ene!AF448+Feb!AF448+Mar!AF448+Abr!AF448+May!AF448+Jun!AF448+Jul!AF448+Ago!AF448+Set!AF448+Oct!AF448+Nov!AF448+Dic!AF448</f>
        <v>11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5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7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2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2</v>
      </c>
      <c r="N450" s="7">
        <f>+Ene!M450+Feb!M450+Mar!M450+Abr!M450+May!M450+Jun!M450+Jul!M450+Ago!M450+Set!M450+Oct!M450+Nov!M450+Dic!M450</f>
        <v>2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4</v>
      </c>
      <c r="AD450" s="7">
        <f>+Ene!AC450+Feb!AC450+Mar!AC450+Abr!AC450+May!AC450+Jun!AC450+Jul!AC450+Ago!AC450+Set!AC450+Oct!AC450+Nov!AC450+Dic!AC450</f>
        <v>2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6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6</v>
      </c>
      <c r="L453" s="7">
        <f>+Ene!K453+Feb!K453+Mar!K453+Abr!K453+May!K453+Jun!K453+Jul!K453+Ago!K453+Set!K453+Oct!K453+Nov!K453+Dic!K453</f>
        <v>6</v>
      </c>
      <c r="M453" s="7">
        <f>+Ene!L453+Feb!L453+Mar!L453+Abr!L453+May!L453+Jun!L453+Jul!L453+Ago!L453+Set!L453+Oct!L453+Nov!L453+Dic!L453</f>
        <v>6</v>
      </c>
      <c r="N453" s="7">
        <f>+Ene!M453+Feb!M453+Mar!M453+Abr!M453+May!M453+Jun!M453+Jul!M453+Ago!M453+Set!M453+Oct!M453+Nov!M453+Dic!M453</f>
        <v>6</v>
      </c>
      <c r="O453" s="7">
        <f>+Ene!N453+Feb!N453+Mar!N453+Abr!N453+May!N453+Jun!N453+Jul!N453+Ago!N453+Set!N453+Oct!N453+Nov!N453+Dic!N453</f>
        <v>2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6</v>
      </c>
      <c r="AD453" s="7">
        <f>+Ene!AC453+Feb!AC453+Mar!AC453+Abr!AC453+May!AC453+Jun!AC453+Jul!AC453+Ago!AC453+Set!AC453+Oct!AC453+Nov!AC453+Dic!AC453</f>
        <v>7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8</v>
      </c>
      <c r="AG453" s="7">
        <f>+Ene!AF453+Feb!AF453+Mar!AF453+Abr!AF453+May!AF453+Jun!AF453+Jul!AF453+Ago!AF453+Set!AF453+Oct!AF453+Nov!AF453+Dic!AF453</f>
        <v>5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17</v>
      </c>
      <c r="AD454" s="7">
        <f>+Ene!AC454+Feb!AC454+Mar!AC454+Abr!AC454+May!AC454+Jun!AC454+Jul!AC454+Ago!AC454+Set!AC454+Oct!AC454+Nov!AC454+Dic!AC454</f>
        <v>13</v>
      </c>
      <c r="AE454" s="7">
        <f>+Ene!AD454+Feb!AD454+Mar!AD454+Abr!AD454+May!AD454+Jun!AD454+Jul!AD454+Ago!AD454+Set!AD454+Oct!AD454+Nov!AD454+Dic!AD454</f>
        <v>12</v>
      </c>
      <c r="AF454" s="7">
        <f>+Ene!AE454+Feb!AE454+Mar!AE454+Abr!AE454+May!AE454+Jun!AE454+Jul!AE454+Ago!AE454+Set!AE454+Oct!AE454+Nov!AE454+Dic!AE454</f>
        <v>17</v>
      </c>
      <c r="AG454" s="7">
        <f>+Ene!AF454+Feb!AF454+Mar!AF454+Abr!AF454+May!AF454+Jun!AF454+Jul!AF454+Ago!AF454+Set!AF454+Oct!AF454+Nov!AF454+Dic!AF454</f>
        <v>10</v>
      </c>
      <c r="AH454" s="7">
        <f>+Ene!AG454+Feb!AG454+Mar!AG454+Abr!AG454+May!AG454+Jun!AG454+Jul!AG454+Ago!AG454+Set!AG454+Oct!AG454+Nov!AG454+Dic!AG454</f>
        <v>12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3</v>
      </c>
      <c r="AD457" s="7">
        <f>+Ene!AC457+Feb!AC457+Mar!AC457+Abr!AC457+May!AC457+Jun!AC457+Jul!AC457+Ago!AC457+Set!AC457+Oct!AC457+Nov!AC457+Dic!AC457</f>
        <v>4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4</v>
      </c>
      <c r="AG457" s="7">
        <f>+Ene!AF457+Feb!AF457+Mar!AF457+Abr!AF457+May!AF457+Jun!AF457+Jul!AF457+Ago!AF457+Set!AF457+Oct!AF457+Nov!AF457+Dic!AF457</f>
        <v>4</v>
      </c>
      <c r="AH457" s="7">
        <f>+Ene!AG457+Feb!AG457+Mar!AG457+Abr!AG457+May!AG457+Jun!AG457+Jul!AG457+Ago!AG457+Set!AG457+Oct!AG457+Nov!AG457+Dic!AG457</f>
        <v>3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4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13</v>
      </c>
      <c r="Y459" s="7">
        <f>+Ene!X459+Feb!X459+Mar!X459+Abr!X459+May!X459+Jun!X459+Jul!X459+Ago!X459+Set!X459+Oct!X459+Nov!X459+Dic!X459</f>
        <v>1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16</v>
      </c>
      <c r="AD459" s="7">
        <f>+Ene!AC459+Feb!AC459+Mar!AC459+Abr!AC459+May!AC459+Jun!AC459+Jul!AC459+Ago!AC459+Set!AC459+Oct!AC459+Nov!AC459+Dic!AC459</f>
        <v>6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17</v>
      </c>
      <c r="AG459" s="7">
        <f>+Ene!AF459+Feb!AF459+Mar!AF459+Abr!AF459+May!AF459+Jun!AF459+Jul!AF459+Ago!AF459+Set!AF459+Oct!AF459+Nov!AF459+Dic!AF459</f>
        <v>16</v>
      </c>
      <c r="AH459" s="7">
        <f>+Ene!AG459+Feb!AG459+Mar!AG459+Abr!AG459+May!AG459+Jun!AG459+Jul!AG459+Ago!AG459+Set!AG459+Oct!AG459+Nov!AG459+Dic!AG459</f>
        <v>17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26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18</v>
      </c>
      <c r="AD460" s="7">
        <f>+Ene!AC460+Feb!AC460+Mar!AC460+Abr!AC460+May!AC460+Jun!AC460+Jul!AC460+Ago!AC460+Set!AC460+Oct!AC460+Nov!AC460+Dic!AC460</f>
        <v>17</v>
      </c>
      <c r="AE460" s="7">
        <f>+Ene!AD460+Feb!AD460+Mar!AD460+Abr!AD460+May!AD460+Jun!AD460+Jul!AD460+Ago!AD460+Set!AD460+Oct!AD460+Nov!AD460+Dic!AD460</f>
        <v>13</v>
      </c>
      <c r="AF460" s="7">
        <f>+Ene!AE460+Feb!AE460+Mar!AE460+Abr!AE460+May!AE460+Jun!AE460+Jul!AE460+Ago!AE460+Set!AE460+Oct!AE460+Nov!AE460+Dic!AE460</f>
        <v>23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8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9</v>
      </c>
      <c r="AE469" s="7">
        <f>+Ene!AD469+Feb!AD469+Mar!AD469+Abr!AD469+May!AD469+Jun!AD469+Jul!AD469+Ago!AD469+Set!AD469+Oct!AD469+Nov!AD469+Dic!AD469</f>
        <v>3</v>
      </c>
      <c r="AF469" s="7">
        <f>+Ene!AE469+Feb!AE469+Mar!AE469+Abr!AE469+May!AE469+Jun!AE469+Jul!AE469+Ago!AE469+Set!AE469+Oct!AE469+Nov!AE469+Dic!AE469</f>
        <v>8</v>
      </c>
      <c r="AG469" s="7">
        <f>+Ene!AF469+Feb!AF469+Mar!AF469+Abr!AF469+May!AF469+Jun!AF469+Jul!AF469+Ago!AF469+Set!AF469+Oct!AF469+Nov!AF469+Dic!AF469</f>
        <v>5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1</v>
      </c>
      <c r="L470" s="7">
        <f>+Ene!K470+Feb!K470+Mar!K470+Abr!K470+May!K470+Jun!K470+Jul!K470+Ago!K470+Set!K470+Oct!K470+Nov!K470+Dic!K470</f>
        <v>1</v>
      </c>
      <c r="M470" s="7">
        <f>+Ene!L470+Feb!L470+Mar!L470+Abr!L470+May!L470+Jun!L470+Jul!L470+Ago!L470+Set!L470+Oct!L470+Nov!L470+Dic!L470</f>
        <v>1</v>
      </c>
      <c r="N470" s="7">
        <f>+Ene!M470+Feb!M470+Mar!M470+Abr!M470+May!M470+Jun!M470+Jul!M470+Ago!M470+Set!M470+Oct!M470+Nov!M470+Dic!M470</f>
        <v>1</v>
      </c>
      <c r="O470" s="7">
        <f>+Ene!N470+Feb!N470+Mar!N470+Abr!N470+May!N470+Jun!N470+Jul!N470+Ago!N470+Set!N470+Oct!N470+Nov!N470+Dic!N470</f>
        <v>1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1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2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1</v>
      </c>
      <c r="AE470" s="7">
        <f>+Ene!AD470+Feb!AD470+Mar!AD470+Abr!AD470+May!AD470+Jun!AD470+Jul!AD470+Ago!AD470+Set!AD470+Oct!AD470+Nov!AD470+Dic!AD470</f>
        <v>2</v>
      </c>
      <c r="AF470" s="7">
        <f>+Ene!AE470+Feb!AE470+Mar!AE470+Abr!AE470+May!AE470+Jun!AE470+Jul!AE470+Ago!AE470+Set!AE470+Oct!AE470+Nov!AE470+Dic!AE470</f>
        <v>2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2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4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4</v>
      </c>
      <c r="AG471" s="7">
        <f>+Ene!AF471+Feb!AF471+Mar!AF471+Abr!AF471+May!AF471+Jun!AF471+Jul!AF471+Ago!AF471+Set!AF471+Oct!AF471+Nov!AF471+Dic!AF471</f>
        <v>3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4</v>
      </c>
      <c r="AD475" s="7">
        <f>+Ene!AC475+Feb!AC475+Mar!AC475+Abr!AC475+May!AC475+Jun!AC475+Jul!AC475+Ago!AC475+Set!AC475+Oct!AC475+Nov!AC475+Dic!AC475</f>
        <v>4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5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4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2</v>
      </c>
      <c r="AG476" s="7">
        <f>+Ene!AF476+Feb!AF476+Mar!AF476+Abr!AF476+May!AF476+Jun!AF476+Jul!AF476+Ago!AF476+Set!AF476+Oct!AF476+Nov!AF476+Dic!AF476</f>
        <v>1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77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507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1143</v>
      </c>
      <c r="AE2" s="6">
        <f t="shared" ref="AE2:AE65" si="5">SUM(T2:Y2)</f>
        <v>0</v>
      </c>
      <c r="AF2" s="6">
        <f t="shared" ref="AF2:AF65" si="6">SUM(N2:Y2)</f>
        <v>1143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7.3316781072002332E-2</v>
      </c>
      <c r="AO2" s="102">
        <f t="shared" ref="AO2:AY2" si="7">+AO3/$AJ$11</f>
        <v>6.8862275449101798E-2</v>
      </c>
      <c r="AP2" s="102">
        <f t="shared" si="7"/>
        <v>8.3394187235285522E-2</v>
      </c>
      <c r="AQ2" s="102">
        <f t="shared" si="7"/>
        <v>7.1053015919380749E-2</v>
      </c>
      <c r="AR2" s="102">
        <f t="shared" si="7"/>
        <v>7.2878632977946542E-2</v>
      </c>
      <c r="AS2" s="102">
        <f t="shared" si="7"/>
        <v>2.3002774937929019E-2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7.3316781072002332E-2</v>
      </c>
      <c r="BI2" s="102">
        <f t="shared" ref="BI2:BS2" si="8">+BI3/$AJ$11</f>
        <v>6.8862275449101798E-2</v>
      </c>
      <c r="BJ2" s="102">
        <f t="shared" si="8"/>
        <v>8.3394187235285522E-2</v>
      </c>
      <c r="BK2" s="102">
        <f t="shared" si="8"/>
        <v>7.1053015919380749E-2</v>
      </c>
      <c r="BL2" s="102">
        <f t="shared" si="8"/>
        <v>7.2878632977946542E-2</v>
      </c>
      <c r="BM2" s="102">
        <f t="shared" si="8"/>
        <v>2.3002774937929019E-2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40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414</v>
      </c>
      <c r="AB3" s="6">
        <f t="shared" si="2"/>
        <v>0</v>
      </c>
      <c r="AC3" s="6">
        <f t="shared" si="3"/>
        <v>0</v>
      </c>
      <c r="AD3" s="6">
        <f t="shared" si="4"/>
        <v>938</v>
      </c>
      <c r="AE3" s="6">
        <f t="shared" si="5"/>
        <v>0</v>
      </c>
      <c r="AF3" s="6">
        <f t="shared" si="6"/>
        <v>938</v>
      </c>
      <c r="AH3" s="103">
        <f t="shared" ref="AH3:AH10" si="9">+SUMIFS($AF:$AF,$D:$D,AI3)</f>
        <v>1254</v>
      </c>
      <c r="AI3" s="104" t="s">
        <v>16</v>
      </c>
      <c r="AJ3" s="103">
        <f t="shared" ref="AJ3:AJ10" si="10">+SUMIFS($M:$M,$D:$D,AI3)</f>
        <v>2730</v>
      </c>
      <c r="AK3" s="105">
        <f>+AH3/AJ3</f>
        <v>0.45934065934065932</v>
      </c>
      <c r="AN3" s="106">
        <f t="shared" ref="AN3:AY3" si="11">+SUM(N:N)</f>
        <v>1004</v>
      </c>
      <c r="AO3" s="106">
        <f t="shared" si="11"/>
        <v>943</v>
      </c>
      <c r="AP3" s="106">
        <f t="shared" si="11"/>
        <v>1142</v>
      </c>
      <c r="AQ3" s="106">
        <f t="shared" si="11"/>
        <v>973</v>
      </c>
      <c r="AR3" s="106">
        <f t="shared" si="11"/>
        <v>998</v>
      </c>
      <c r="AS3" s="106">
        <f t="shared" si="11"/>
        <v>315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382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0.14121996303142328</v>
      </c>
      <c r="BH3" s="106">
        <f t="shared" ref="BH3:BS3" si="14">+SUM(N:N)</f>
        <v>1004</v>
      </c>
      <c r="BI3" s="106">
        <f t="shared" si="14"/>
        <v>943</v>
      </c>
      <c r="BJ3" s="106">
        <f t="shared" si="14"/>
        <v>1142</v>
      </c>
      <c r="BK3" s="106">
        <f t="shared" si="14"/>
        <v>973</v>
      </c>
      <c r="BL3" s="106">
        <f t="shared" si="14"/>
        <v>998</v>
      </c>
      <c r="BM3" s="106">
        <f t="shared" si="14"/>
        <v>315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3</v>
      </c>
      <c r="AB4" s="6">
        <f t="shared" si="2"/>
        <v>0</v>
      </c>
      <c r="AC4" s="6">
        <f t="shared" si="3"/>
        <v>0</v>
      </c>
      <c r="AD4" s="6">
        <f t="shared" si="4"/>
        <v>4</v>
      </c>
      <c r="AE4" s="6">
        <f t="shared" si="5"/>
        <v>0</v>
      </c>
      <c r="AF4" s="6">
        <f t="shared" si="6"/>
        <v>4</v>
      </c>
      <c r="AH4" s="103">
        <f t="shared" si="9"/>
        <v>593</v>
      </c>
      <c r="AI4" s="104" t="s">
        <v>238</v>
      </c>
      <c r="AJ4" s="103">
        <f t="shared" si="10"/>
        <v>1130</v>
      </c>
      <c r="AK4" s="105">
        <f t="shared" ref="AK4:AK11" si="15">+AH4/AJ4</f>
        <v>0.52477876106194687</v>
      </c>
      <c r="BB4" s="103">
        <f t="shared" si="12"/>
        <v>593</v>
      </c>
      <c r="BC4" s="104" t="s">
        <v>238</v>
      </c>
      <c r="BD4" s="103">
        <f t="shared" si="13"/>
        <v>1155</v>
      </c>
      <c r="BE4" s="105">
        <f t="shared" ref="BE4:BE11" si="16">+IFERROR(BB4/BD4,0)</f>
        <v>0.51341991341991344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172</v>
      </c>
      <c r="AI5" s="104" t="s">
        <v>49</v>
      </c>
      <c r="AJ5" s="103">
        <f t="shared" si="10"/>
        <v>1286</v>
      </c>
      <c r="AK5" s="105">
        <f t="shared" si="15"/>
        <v>0.13374805598755832</v>
      </c>
      <c r="BB5" s="103">
        <f t="shared" si="12"/>
        <v>172</v>
      </c>
      <c r="BC5" s="104" t="s">
        <v>49</v>
      </c>
      <c r="BD5" s="103">
        <f t="shared" si="13"/>
        <v>1286</v>
      </c>
      <c r="BE5" s="105">
        <f t="shared" si="16"/>
        <v>0.13374805598755832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2632</v>
      </c>
      <c r="AI6" s="104" t="s">
        <v>1</v>
      </c>
      <c r="AJ6" s="103">
        <f t="shared" si="10"/>
        <v>5559</v>
      </c>
      <c r="AK6" s="105">
        <f t="shared" si="15"/>
        <v>0.4734664508005037</v>
      </c>
      <c r="BB6" s="103">
        <f t="shared" si="12"/>
        <v>375</v>
      </c>
      <c r="BC6" s="104" t="s">
        <v>230</v>
      </c>
      <c r="BD6" s="103">
        <f t="shared" si="13"/>
        <v>4712</v>
      </c>
      <c r="BE6" s="105">
        <f t="shared" si="16"/>
        <v>7.9584040747028864E-2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2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23</v>
      </c>
      <c r="AB7" s="6">
        <f t="shared" si="2"/>
        <v>0</v>
      </c>
      <c r="AC7" s="6">
        <f t="shared" si="3"/>
        <v>0</v>
      </c>
      <c r="AD7" s="6">
        <f t="shared" si="4"/>
        <v>58</v>
      </c>
      <c r="AE7" s="6">
        <f t="shared" si="5"/>
        <v>0</v>
      </c>
      <c r="AF7" s="6">
        <f t="shared" si="6"/>
        <v>58</v>
      </c>
      <c r="AH7" s="103">
        <f t="shared" si="9"/>
        <v>27</v>
      </c>
      <c r="AI7" s="104" t="s">
        <v>147</v>
      </c>
      <c r="AJ7" s="103">
        <f t="shared" si="10"/>
        <v>149</v>
      </c>
      <c r="AK7" s="105">
        <f t="shared" si="15"/>
        <v>0.18120805369127516</v>
      </c>
      <c r="BB7" s="103">
        <f t="shared" si="12"/>
        <v>214</v>
      </c>
      <c r="BC7" s="104" t="s">
        <v>234</v>
      </c>
      <c r="BD7" s="103">
        <f t="shared" si="13"/>
        <v>1034</v>
      </c>
      <c r="BE7" s="105">
        <f t="shared" si="16"/>
        <v>0.20696324951644102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188</v>
      </c>
      <c r="AI8" s="104" t="s">
        <v>1184</v>
      </c>
      <c r="AJ8" s="103">
        <f t="shared" si="10"/>
        <v>876</v>
      </c>
      <c r="AK8" s="105">
        <f t="shared" si="15"/>
        <v>0.21461187214611871</v>
      </c>
      <c r="BB8" s="103">
        <f t="shared" si="12"/>
        <v>3189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146</v>
      </c>
      <c r="AI9" s="104" t="s">
        <v>11</v>
      </c>
      <c r="AJ9" s="103">
        <f t="shared" si="10"/>
        <v>934</v>
      </c>
      <c r="AK9" s="105">
        <f t="shared" si="15"/>
        <v>0.15631691648822268</v>
      </c>
      <c r="BB9" s="103">
        <f t="shared" si="12"/>
        <v>188</v>
      </c>
      <c r="BC9" s="104" t="s">
        <v>31</v>
      </c>
      <c r="BD9" s="103">
        <f t="shared" si="13"/>
        <v>876</v>
      </c>
      <c r="BE9" s="105">
        <f t="shared" si="16"/>
        <v>0.21461187214611871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363</v>
      </c>
      <c r="AI10" s="104" t="s">
        <v>43</v>
      </c>
      <c r="AJ10" s="103">
        <f t="shared" si="10"/>
        <v>1030</v>
      </c>
      <c r="AK10" s="105">
        <f t="shared" si="15"/>
        <v>0.35242718446601939</v>
      </c>
      <c r="BB10" s="103">
        <f t="shared" si="12"/>
        <v>135</v>
      </c>
      <c r="BC10" s="104" t="s">
        <v>11</v>
      </c>
      <c r="BD10" s="103">
        <f t="shared" si="13"/>
        <v>896</v>
      </c>
      <c r="BE10" s="105">
        <f t="shared" si="16"/>
        <v>0.15066964285714285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5375</v>
      </c>
      <c r="AI11" s="108" t="s">
        <v>1188</v>
      </c>
      <c r="AJ11" s="107">
        <f>+SUM(AJ3:AJ10)</f>
        <v>13694</v>
      </c>
      <c r="AK11" s="105">
        <f t="shared" si="15"/>
        <v>0.39250766759164596</v>
      </c>
      <c r="BB11" s="103">
        <f t="shared" si="12"/>
        <v>127</v>
      </c>
      <c r="BC11" s="104" t="s">
        <v>43</v>
      </c>
      <c r="BD11" s="103">
        <f t="shared" si="13"/>
        <v>1030</v>
      </c>
      <c r="BE11" s="105">
        <f t="shared" si="16"/>
        <v>0.12330097087378641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5375</v>
      </c>
      <c r="BC12" s="108" t="s">
        <v>1188</v>
      </c>
      <c r="BD12" s="107">
        <f>+SUM(BD3:BD11)</f>
        <v>13694</v>
      </c>
      <c r="BE12" s="105">
        <f>+BB12/BD12</f>
        <v>0.39250766759164596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54</v>
      </c>
      <c r="AB16" s="6">
        <f t="shared" si="2"/>
        <v>0</v>
      </c>
      <c r="AC16" s="6">
        <f t="shared" si="3"/>
        <v>0</v>
      </c>
      <c r="AD16" s="6">
        <f t="shared" si="4"/>
        <v>115</v>
      </c>
      <c r="AE16" s="6">
        <f t="shared" si="5"/>
        <v>0</v>
      </c>
      <c r="AF16" s="6">
        <f t="shared" si="6"/>
        <v>115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14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110</v>
      </c>
      <c r="AA25" s="6">
        <f t="shared" si="1"/>
        <v>82</v>
      </c>
      <c r="AB25" s="6">
        <f t="shared" si="2"/>
        <v>0</v>
      </c>
      <c r="AC25" s="6">
        <f t="shared" si="3"/>
        <v>0</v>
      </c>
      <c r="AD25" s="6">
        <f t="shared" si="4"/>
        <v>192</v>
      </c>
      <c r="AE25" s="6">
        <f t="shared" si="5"/>
        <v>0</v>
      </c>
      <c r="AF25" s="6">
        <f t="shared" si="6"/>
        <v>192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7.9487179487179482E-2</v>
      </c>
      <c r="AR26" s="102">
        <f t="shared" si="17"/>
        <v>8.461538461538462E-2</v>
      </c>
      <c r="AS26" s="102">
        <f t="shared" si="17"/>
        <v>3.1501831501831501E-2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2.4029574861367836E-2</v>
      </c>
      <c r="BL26" s="102">
        <f t="shared" si="18"/>
        <v>2.365988909426987E-2</v>
      </c>
      <c r="BM26" s="102">
        <f t="shared" si="18"/>
        <v>8.1330868761552676E-3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1254</v>
      </c>
      <c r="AI27" s="116" t="s">
        <v>16</v>
      </c>
      <c r="AJ27" s="115">
        <f>+SUMIFS($M:$M,$D:$D,AI27)</f>
        <v>2730</v>
      </c>
      <c r="AK27" s="117">
        <f>+IFERROR(AH27/AJ27,0)</f>
        <v>0.45934065934065932</v>
      </c>
      <c r="AM27" s="114" t="s">
        <v>238</v>
      </c>
      <c r="AN27" s="102">
        <f>+AN35/$AJ$34</f>
        <v>0.10442477876106195</v>
      </c>
      <c r="AO27" s="102">
        <f t="shared" ref="AO27:AY27" si="19">+AO35/$AJ$34</f>
        <v>9.9115044247787609E-2</v>
      </c>
      <c r="AP27" s="102">
        <f t="shared" si="19"/>
        <v>0.12477876106194691</v>
      </c>
      <c r="AQ27" s="102">
        <f t="shared" si="19"/>
        <v>0.11504424778761062</v>
      </c>
      <c r="AR27" s="102">
        <f t="shared" si="19"/>
        <v>6.2831858407079652E-2</v>
      </c>
      <c r="AS27" s="102">
        <f t="shared" si="19"/>
        <v>1.8584070796460177E-2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382</v>
      </c>
      <c r="BC27" s="116" t="s">
        <v>16</v>
      </c>
      <c r="BD27" s="115">
        <f>+SUMIFS($M:$M,$H:$H,BC27)</f>
        <v>2705</v>
      </c>
      <c r="BE27" s="117">
        <f>+IFERROR(BB27/BD27,0)</f>
        <v>0.14121996303142328</v>
      </c>
      <c r="BG27" s="114" t="s">
        <v>238</v>
      </c>
      <c r="BH27" s="102">
        <f>IFERROR(BH36/$BD$34,0)</f>
        <v>0.10216450216450217</v>
      </c>
      <c r="BI27" s="102">
        <f t="shared" ref="BI27:BS27" si="20">IFERROR(BI36/$BD$34,0)</f>
        <v>9.696969696969697E-2</v>
      </c>
      <c r="BJ27" s="102">
        <f t="shared" si="20"/>
        <v>0.12207792207792208</v>
      </c>
      <c r="BK27" s="102">
        <f t="shared" si="20"/>
        <v>0.11255411255411256</v>
      </c>
      <c r="BL27" s="102">
        <f t="shared" si="20"/>
        <v>6.1471861471861469E-2</v>
      </c>
      <c r="BM27" s="102">
        <f t="shared" si="20"/>
        <v>1.8181818181818181E-2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139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0.20411160058737152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1.8662519440124418E-2</v>
      </c>
      <c r="AR28" s="102">
        <f t="shared" si="24"/>
        <v>2.7216174183514776E-2</v>
      </c>
      <c r="AS28" s="102">
        <f t="shared" si="24"/>
        <v>1.5552099533437014E-3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138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0.22961730449251247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1.8662519440124418E-2</v>
      </c>
      <c r="BL28" s="102">
        <f t="shared" si="28"/>
        <v>2.7216174183514776E-2</v>
      </c>
      <c r="BM28" s="102">
        <f t="shared" si="28"/>
        <v>1.5552099533437014E-3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40</v>
      </c>
      <c r="AI29" s="119" t="s">
        <v>76</v>
      </c>
      <c r="AJ29" s="120">
        <f t="shared" si="22"/>
        <v>129</v>
      </c>
      <c r="AK29" s="117">
        <f t="shared" si="23"/>
        <v>0.31007751937984496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8.4547580500089939E-2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9.5520777118186725E-2</v>
      </c>
      <c r="AS29" s="102">
        <f t="shared" si="29"/>
        <v>2.6803381903220003E-2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40</v>
      </c>
      <c r="BC29" s="119" t="s">
        <v>76</v>
      </c>
      <c r="BD29" s="120">
        <f t="shared" si="26"/>
        <v>120</v>
      </c>
      <c r="BE29" s="117">
        <f t="shared" si="27"/>
        <v>0.33333333333333331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3.3955857385398981E-3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72</v>
      </c>
      <c r="AI30" s="119" t="s">
        <v>77</v>
      </c>
      <c r="AJ30" s="120">
        <f t="shared" si="22"/>
        <v>217</v>
      </c>
      <c r="AK30" s="117">
        <f t="shared" si="23"/>
        <v>0.33179723502304148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2.6845637583892617E-2</v>
      </c>
      <c r="AS30" s="102">
        <f t="shared" si="31"/>
        <v>6.7114093959731542E-3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72</v>
      </c>
      <c r="BC30" s="119" t="s">
        <v>77</v>
      </c>
      <c r="BD30" s="120">
        <f t="shared" si="26"/>
        <v>201</v>
      </c>
      <c r="BE30" s="117">
        <f t="shared" si="27"/>
        <v>0.35820895522388058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4.3520309477756286E-2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3.5783365570599614E-2</v>
      </c>
      <c r="BM30" s="102">
        <f t="shared" si="32"/>
        <v>1.6441005802707929E-2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36</v>
      </c>
      <c r="AI31" s="119" t="s">
        <v>195</v>
      </c>
      <c r="AJ31" s="120">
        <f t="shared" si="22"/>
        <v>99</v>
      </c>
      <c r="AK31" s="117">
        <f t="shared" si="23"/>
        <v>0.36363636363636365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4.9086757990867577E-2</v>
      </c>
      <c r="AQ31" s="102">
        <f t="shared" si="33"/>
        <v>3.9954337899543377E-2</v>
      </c>
      <c r="AR31" s="102">
        <f t="shared" si="33"/>
        <v>4.5662100456621002E-2</v>
      </c>
      <c r="AS31" s="102">
        <f t="shared" si="33"/>
        <v>1.8264840182648401E-2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36</v>
      </c>
      <c r="BC31" s="119" t="s">
        <v>195</v>
      </c>
      <c r="BD31" s="120">
        <f t="shared" si="26"/>
        <v>99</v>
      </c>
      <c r="BE31" s="117">
        <f t="shared" si="27"/>
        <v>0.36363636363636365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33</v>
      </c>
      <c r="AI32" s="119" t="s">
        <v>210</v>
      </c>
      <c r="AJ32" s="120">
        <f t="shared" si="22"/>
        <v>121</v>
      </c>
      <c r="AK32" s="117">
        <f t="shared" si="23"/>
        <v>0.27272727272727271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2.4625267665952889E-2</v>
      </c>
      <c r="AS32" s="102">
        <f t="shared" si="35"/>
        <v>1.8201284796573874E-2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33</v>
      </c>
      <c r="BC32" s="119" t="s">
        <v>210</v>
      </c>
      <c r="BD32" s="120">
        <f t="shared" si="26"/>
        <v>121</v>
      </c>
      <c r="BE32" s="117">
        <f t="shared" si="27"/>
        <v>0.27272727272727271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4.9086757990867577E-2</v>
      </c>
      <c r="BK32" s="102">
        <f t="shared" si="36"/>
        <v>3.9954337899543377E-2</v>
      </c>
      <c r="BL32" s="102">
        <f t="shared" si="36"/>
        <v>4.5662100456621002E-2</v>
      </c>
      <c r="BM32" s="102">
        <f t="shared" si="36"/>
        <v>1.8264840182648401E-2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934</v>
      </c>
      <c r="AI33" s="119" t="s">
        <v>4</v>
      </c>
      <c r="AJ33" s="120">
        <f t="shared" si="22"/>
        <v>1483</v>
      </c>
      <c r="AK33" s="117">
        <f t="shared" si="23"/>
        <v>0.62980445043830069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6.1165048543689322E-2</v>
      </c>
      <c r="AS33" s="102">
        <f t="shared" si="37"/>
        <v>2.2330097087378639E-2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63</v>
      </c>
      <c r="BC33" s="119" t="s">
        <v>4</v>
      </c>
      <c r="BD33" s="120">
        <f t="shared" si="26"/>
        <v>1563</v>
      </c>
      <c r="BE33" s="117">
        <f t="shared" si="27"/>
        <v>4.0307101727447218E-2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2.5669642857142856E-2</v>
      </c>
      <c r="BM33" s="102">
        <f t="shared" si="38"/>
        <v>1.8973214285714284E-2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593</v>
      </c>
      <c r="AI34" s="122" t="s">
        <v>238</v>
      </c>
      <c r="AJ34" s="121">
        <f>+SUMIFS($M:$M,$D:$D,AI34)</f>
        <v>1130</v>
      </c>
      <c r="AK34" s="117">
        <f t="shared" si="23"/>
        <v>0.52477876106194687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217</v>
      </c>
      <c r="AR34" s="124">
        <f t="shared" si="39"/>
        <v>231</v>
      </c>
      <c r="AS34" s="124">
        <f t="shared" si="39"/>
        <v>86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593</v>
      </c>
      <c r="BC34" s="122" t="s">
        <v>238</v>
      </c>
      <c r="BD34" s="115">
        <f>+SUMIFS($M:$M,$H:$H,BC34)</f>
        <v>1155</v>
      </c>
      <c r="BE34" s="117">
        <f t="shared" si="27"/>
        <v>0.51341991341991344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2.1359223300970873E-2</v>
      </c>
      <c r="BM34" s="102">
        <f t="shared" si="40"/>
        <v>5.8252427184466021E-3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92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0.65248226950354615</v>
      </c>
      <c r="AM35" s="123" t="s">
        <v>238</v>
      </c>
      <c r="AN35" s="124">
        <f t="shared" si="39"/>
        <v>118</v>
      </c>
      <c r="AO35" s="124">
        <f t="shared" si="39"/>
        <v>112</v>
      </c>
      <c r="AP35" s="124">
        <f t="shared" si="39"/>
        <v>141</v>
      </c>
      <c r="AQ35" s="124">
        <f t="shared" si="39"/>
        <v>130</v>
      </c>
      <c r="AR35" s="124">
        <f t="shared" si="39"/>
        <v>71</v>
      </c>
      <c r="AS35" s="124">
        <f t="shared" si="39"/>
        <v>21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88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0.6717557251908397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65</v>
      </c>
      <c r="BL35" s="124">
        <f t="shared" si="45"/>
        <v>64</v>
      </c>
      <c r="BM35" s="124">
        <f t="shared" si="45"/>
        <v>22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259</v>
      </c>
      <c r="AI36" s="119" t="s">
        <v>17</v>
      </c>
      <c r="AJ36" s="120">
        <f t="shared" si="42"/>
        <v>393</v>
      </c>
      <c r="AK36" s="117">
        <f t="shared" si="23"/>
        <v>0.65903307888040707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39</v>
      </c>
      <c r="AQ36" s="124">
        <f t="shared" si="39"/>
        <v>24</v>
      </c>
      <c r="AR36" s="124">
        <f t="shared" si="39"/>
        <v>35</v>
      </c>
      <c r="AS36" s="124">
        <f t="shared" si="39"/>
        <v>2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261</v>
      </c>
      <c r="BC36" s="119" t="s">
        <v>17</v>
      </c>
      <c r="BD36" s="120">
        <f t="shared" si="44"/>
        <v>431</v>
      </c>
      <c r="BE36" s="117">
        <f t="shared" si="27"/>
        <v>0.60556844547563804</v>
      </c>
      <c r="BG36" s="125" t="s">
        <v>238</v>
      </c>
      <c r="BH36" s="124">
        <f t="shared" si="45"/>
        <v>118</v>
      </c>
      <c r="BI36" s="124">
        <f t="shared" si="45"/>
        <v>112</v>
      </c>
      <c r="BJ36" s="124">
        <f t="shared" si="45"/>
        <v>141</v>
      </c>
      <c r="BK36" s="124">
        <f t="shared" si="45"/>
        <v>130</v>
      </c>
      <c r="BL36" s="124">
        <f t="shared" si="45"/>
        <v>71</v>
      </c>
      <c r="BM36" s="124">
        <f t="shared" si="45"/>
        <v>21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2</v>
      </c>
      <c r="AB37" s="6">
        <f t="shared" si="2"/>
        <v>0</v>
      </c>
      <c r="AC37" s="6">
        <f t="shared" si="3"/>
        <v>0</v>
      </c>
      <c r="AD37" s="6">
        <f t="shared" si="4"/>
        <v>10</v>
      </c>
      <c r="AE37" s="6">
        <f t="shared" si="5"/>
        <v>0</v>
      </c>
      <c r="AF37" s="6">
        <f t="shared" si="6"/>
        <v>10</v>
      </c>
      <c r="AH37" s="118">
        <f t="shared" si="41"/>
        <v>50</v>
      </c>
      <c r="AI37" s="119" t="s">
        <v>37</v>
      </c>
      <c r="AJ37" s="120">
        <f t="shared" si="42"/>
        <v>129</v>
      </c>
      <c r="AK37" s="117">
        <f t="shared" si="23"/>
        <v>0.38759689922480622</v>
      </c>
      <c r="AM37" s="123" t="s">
        <v>1</v>
      </c>
      <c r="AN37" s="124">
        <f t="shared" si="39"/>
        <v>460</v>
      </c>
      <c r="AO37" s="124">
        <f t="shared" si="39"/>
        <v>470</v>
      </c>
      <c r="AP37" s="124">
        <f t="shared" si="39"/>
        <v>540</v>
      </c>
      <c r="AQ37" s="124">
        <f t="shared" si="39"/>
        <v>482</v>
      </c>
      <c r="AR37" s="124">
        <f t="shared" si="39"/>
        <v>531</v>
      </c>
      <c r="AS37" s="124">
        <f t="shared" si="39"/>
        <v>149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48</v>
      </c>
      <c r="BC37" s="119" t="s">
        <v>37</v>
      </c>
      <c r="BD37" s="120">
        <f t="shared" si="44"/>
        <v>116</v>
      </c>
      <c r="BE37" s="117">
        <f t="shared" si="27"/>
        <v>0.41379310344827586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39</v>
      </c>
      <c r="BK37" s="124">
        <f t="shared" si="45"/>
        <v>24</v>
      </c>
      <c r="BL37" s="124">
        <f t="shared" si="45"/>
        <v>35</v>
      </c>
      <c r="BM37" s="124">
        <f t="shared" si="45"/>
        <v>2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88</v>
      </c>
      <c r="AI38" s="119" t="s">
        <v>78</v>
      </c>
      <c r="AJ38" s="120">
        <f t="shared" si="42"/>
        <v>215</v>
      </c>
      <c r="AK38" s="117">
        <f t="shared" si="23"/>
        <v>0.40930232558139534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8</v>
      </c>
      <c r="AQ38" s="124">
        <f t="shared" si="39"/>
        <v>0</v>
      </c>
      <c r="AR38" s="124">
        <f t="shared" si="39"/>
        <v>4</v>
      </c>
      <c r="AS38" s="124">
        <f t="shared" si="39"/>
        <v>1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88</v>
      </c>
      <c r="BC38" s="119" t="s">
        <v>78</v>
      </c>
      <c r="BD38" s="120">
        <f t="shared" si="44"/>
        <v>215</v>
      </c>
      <c r="BE38" s="117">
        <f t="shared" si="27"/>
        <v>0.40930232558139534</v>
      </c>
      <c r="BG38" s="125" t="s">
        <v>230</v>
      </c>
      <c r="BH38" s="124">
        <f t="shared" si="45"/>
        <v>73</v>
      </c>
      <c r="BI38" s="124">
        <f t="shared" si="45"/>
        <v>76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16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49</v>
      </c>
      <c r="AI39" s="119" t="s">
        <v>109</v>
      </c>
      <c r="AJ39" s="120">
        <f t="shared" si="42"/>
        <v>110</v>
      </c>
      <c r="AK39" s="117">
        <f t="shared" si="23"/>
        <v>0.44545454545454544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43</v>
      </c>
      <c r="AQ39" s="124">
        <f t="shared" si="39"/>
        <v>35</v>
      </c>
      <c r="AR39" s="124">
        <f t="shared" si="39"/>
        <v>40</v>
      </c>
      <c r="AS39" s="124">
        <f t="shared" si="39"/>
        <v>16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49</v>
      </c>
      <c r="BC39" s="119" t="s">
        <v>109</v>
      </c>
      <c r="BD39" s="120">
        <f t="shared" si="44"/>
        <v>110</v>
      </c>
      <c r="BE39" s="117">
        <f t="shared" si="27"/>
        <v>0.44545454545454544</v>
      </c>
      <c r="BG39" s="125" t="s">
        <v>234</v>
      </c>
      <c r="BH39" s="124">
        <f t="shared" si="45"/>
        <v>42</v>
      </c>
      <c r="BI39" s="124">
        <f t="shared" si="45"/>
        <v>45</v>
      </c>
      <c r="BJ39" s="124">
        <f t="shared" si="45"/>
        <v>44</v>
      </c>
      <c r="BK39" s="124">
        <f t="shared" si="45"/>
        <v>29</v>
      </c>
      <c r="BL39" s="124">
        <f t="shared" si="45"/>
        <v>37</v>
      </c>
      <c r="BM39" s="124">
        <f t="shared" si="45"/>
        <v>17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55</v>
      </c>
      <c r="AI40" s="119" t="s">
        <v>130</v>
      </c>
      <c r="AJ40" s="120">
        <f t="shared" si="42"/>
        <v>142</v>
      </c>
      <c r="AK40" s="117">
        <f t="shared" si="23"/>
        <v>0.38732394366197181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23</v>
      </c>
      <c r="AS40" s="124">
        <f t="shared" si="39"/>
        <v>17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59</v>
      </c>
      <c r="BC40" s="119" t="s">
        <v>130</v>
      </c>
      <c r="BD40" s="120">
        <f t="shared" si="44"/>
        <v>152</v>
      </c>
      <c r="BE40" s="117">
        <f t="shared" si="27"/>
        <v>0.38815789473684209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639</v>
      </c>
      <c r="BM40" s="124">
        <f t="shared" si="45"/>
        <v>198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172</v>
      </c>
      <c r="AI41" s="122" t="s">
        <v>49</v>
      </c>
      <c r="AJ41" s="121">
        <f>+SUMIFS($M:$M,$D:$D,AI41)</f>
        <v>1286</v>
      </c>
      <c r="AK41" s="117">
        <f t="shared" si="23"/>
        <v>0.13374805598755832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63</v>
      </c>
      <c r="AS41" s="124">
        <f t="shared" si="39"/>
        <v>23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172</v>
      </c>
      <c r="BC41" s="122" t="s">
        <v>49</v>
      </c>
      <c r="BD41" s="115">
        <f>+SUMIFS($M:$M,$H:$H,BC41)</f>
        <v>1286</v>
      </c>
      <c r="BE41" s="117">
        <f t="shared" si="27"/>
        <v>0.13374805598755832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43</v>
      </c>
      <c r="BK41" s="124">
        <f t="shared" si="45"/>
        <v>35</v>
      </c>
      <c r="BL41" s="124">
        <f t="shared" si="45"/>
        <v>40</v>
      </c>
      <c r="BM41" s="124">
        <f t="shared" si="45"/>
        <v>16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103</v>
      </c>
      <c r="AI42" s="119" t="s">
        <v>118</v>
      </c>
      <c r="AJ42" s="120">
        <f>+SUMIFS($M:$M,$E:$E,AI42)</f>
        <v>656</v>
      </c>
      <c r="AK42" s="117">
        <f t="shared" si="23"/>
        <v>0.15701219512195122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23</v>
      </c>
      <c r="BM42" s="124">
        <f t="shared" si="45"/>
        <v>17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34</v>
      </c>
      <c r="AI43" s="119" t="s">
        <v>123</v>
      </c>
      <c r="AJ43" s="120">
        <f>+SUMIFS($M:$M,$E:$E,AI43)</f>
        <v>92</v>
      </c>
      <c r="AK43" s="117">
        <f t="shared" si="23"/>
        <v>0.36956521739130432</v>
      </c>
      <c r="BB43" s="120">
        <f>+SUMIFS($AF:$AF,$I:$I,BC43)</f>
        <v>30</v>
      </c>
      <c r="BC43" s="119" t="s">
        <v>88</v>
      </c>
      <c r="BD43" s="120">
        <f>+SUMIFS($M:$M,$I:$I,BC43)</f>
        <v>230</v>
      </c>
      <c r="BE43" s="117">
        <f t="shared" si="27"/>
        <v>0.13043478260869565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22</v>
      </c>
      <c r="BM43" s="124">
        <f t="shared" si="45"/>
        <v>6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137</v>
      </c>
      <c r="BC44" s="119" t="s">
        <v>118</v>
      </c>
      <c r="BD44" s="120">
        <f>+SUMIFS($M:$M,$I:$I,BC44)</f>
        <v>742</v>
      </c>
      <c r="BE44" s="117">
        <f t="shared" si="27"/>
        <v>0.18463611859838275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30</v>
      </c>
      <c r="AI46" s="119" t="s">
        <v>87</v>
      </c>
      <c r="AJ46" s="120">
        <f>+SUMIFS($M:$M,$E:$E,AI46)</f>
        <v>228</v>
      </c>
      <c r="AK46" s="117">
        <f t="shared" si="23"/>
        <v>0.13157894736842105</v>
      </c>
      <c r="BA46" s="114" t="s">
        <v>238</v>
      </c>
      <c r="BB46" s="115">
        <f>+SUMIFS($AF:$AF,$H:$H,BC46)</f>
        <v>375</v>
      </c>
      <c r="BC46" s="122" t="s">
        <v>230</v>
      </c>
      <c r="BD46" s="115">
        <f>+SUMIFS($M:$M,$H:$H,BC46)</f>
        <v>4712</v>
      </c>
      <c r="BE46" s="117">
        <f t="shared" si="27"/>
        <v>7.9584040747028864E-2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188</v>
      </c>
      <c r="AI47" s="122" t="s">
        <v>1184</v>
      </c>
      <c r="AJ47" s="121">
        <f>+SUMIFS($M:$M,$D:$D,AI47)</f>
        <v>876</v>
      </c>
      <c r="AK47" s="117">
        <f t="shared" si="23"/>
        <v>0.21461187214611871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60</v>
      </c>
      <c r="AI48" s="119" t="s">
        <v>133</v>
      </c>
      <c r="AJ48" s="120">
        <f>+SUMIFS($M:$M,$E:$E,AI48)</f>
        <v>201</v>
      </c>
      <c r="AK48" s="117">
        <f t="shared" si="23"/>
        <v>0.29850746268656714</v>
      </c>
      <c r="BB48" s="120">
        <f>+SUMIFS($AF:$AF,$I:$I,BC48)</f>
        <v>68</v>
      </c>
      <c r="BC48" s="119" t="s">
        <v>56</v>
      </c>
      <c r="BD48" s="120">
        <f>+SUMIFS($M:$M,$I:$I,BC48)</f>
        <v>588</v>
      </c>
      <c r="BE48" s="117">
        <f t="shared" si="27"/>
        <v>0.11564625850340136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16</v>
      </c>
      <c r="AI49" s="119" t="s">
        <v>31</v>
      </c>
      <c r="AJ49" s="120">
        <f>+SUMIFS($M:$M,$E:$E,AI49)</f>
        <v>337</v>
      </c>
      <c r="AK49" s="117">
        <f t="shared" si="23"/>
        <v>4.7477744807121663E-2</v>
      </c>
      <c r="BB49" s="120">
        <f>+SUMIFS($AF:$AF,$I:$I,BC49)</f>
        <v>192</v>
      </c>
      <c r="BC49" s="119" t="s">
        <v>61</v>
      </c>
      <c r="BD49" s="120">
        <f>+SUMIFS($M:$M,$I:$I,BC49)</f>
        <v>1866</v>
      </c>
      <c r="BE49" s="117">
        <f t="shared" si="27"/>
        <v>0.10289389067524116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54</v>
      </c>
      <c r="AI50" s="119" t="s">
        <v>182</v>
      </c>
      <c r="AJ50" s="120">
        <f>+SUMIFS($M:$M,$E:$E,AI50)</f>
        <v>200</v>
      </c>
      <c r="AK50" s="117">
        <f t="shared" si="23"/>
        <v>0.27</v>
      </c>
      <c r="BB50" s="120">
        <f>+SUMIFS($AF:$AF,$I:$I,BC50)</f>
        <v>115</v>
      </c>
      <c r="BC50" s="119" t="s">
        <v>3</v>
      </c>
      <c r="BD50" s="120">
        <f>+SUMIFS($M:$M,$I:$I,BC50)</f>
        <v>1293</v>
      </c>
      <c r="BE50" s="117">
        <f t="shared" si="27"/>
        <v>8.8940448569218872E-2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58</v>
      </c>
      <c r="AI51" s="119" t="s">
        <v>73</v>
      </c>
      <c r="AJ51" s="120">
        <f>+SUMIFS($M:$M,$E:$E,AI51)</f>
        <v>138</v>
      </c>
      <c r="AK51" s="117">
        <f t="shared" si="23"/>
        <v>0.42028985507246375</v>
      </c>
      <c r="BB51" s="115">
        <f>+SUMIFS($AF:$AF,$H:$H,BC51)</f>
        <v>214</v>
      </c>
      <c r="BC51" s="122" t="s">
        <v>234</v>
      </c>
      <c r="BD51" s="115">
        <f>+SUMIFS($M:$M,$H:$H,BC51)</f>
        <v>1034</v>
      </c>
      <c r="BE51" s="117">
        <f t="shared" si="27"/>
        <v>0.20696324951644102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2632</v>
      </c>
      <c r="AI52" s="122" t="s">
        <v>1</v>
      </c>
      <c r="AJ52" s="121">
        <f>+SUMIFS($M:$M,$D:$D,AI52)</f>
        <v>5559</v>
      </c>
      <c r="AK52" s="117">
        <f t="shared" si="23"/>
        <v>0.4734664508005037</v>
      </c>
      <c r="BB52" s="120">
        <f>+SUMIFS($AF:$AF,$I:$I,BC52)</f>
        <v>11</v>
      </c>
      <c r="BC52" s="119" t="s">
        <v>13</v>
      </c>
      <c r="BD52" s="120">
        <f>+SUMIFS($M:$M,$I:$I,BC52)</f>
        <v>38</v>
      </c>
      <c r="BE52" s="117">
        <f t="shared" si="27"/>
        <v>0.28947368421052633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2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11</v>
      </c>
      <c r="AB53" s="6">
        <f t="shared" si="2"/>
        <v>0</v>
      </c>
      <c r="AC53" s="6">
        <f t="shared" si="3"/>
        <v>0</v>
      </c>
      <c r="AD53" s="6">
        <f t="shared" si="4"/>
        <v>26</v>
      </c>
      <c r="AE53" s="6">
        <f t="shared" si="5"/>
        <v>0</v>
      </c>
      <c r="AF53" s="6">
        <f t="shared" si="6"/>
        <v>26</v>
      </c>
      <c r="AH53" s="118">
        <f t="shared" ref="AH53:AH64" si="46">+SUMIFS($AF:$AF,$E:$E,AI53)</f>
        <v>10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0.3125</v>
      </c>
      <c r="BB53" s="120">
        <f>+SUMIFS($AF:$AF,$I:$I,BC53)</f>
        <v>126</v>
      </c>
      <c r="BC53" s="119" t="s">
        <v>93</v>
      </c>
      <c r="BD53" s="120">
        <f>+SUMIFS($M:$M,$I:$I,BC53)</f>
        <v>313</v>
      </c>
      <c r="BE53" s="117">
        <f t="shared" si="27"/>
        <v>0.402555910543131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27</v>
      </c>
      <c r="BC54" s="119" t="s">
        <v>147</v>
      </c>
      <c r="BD54" s="120">
        <f>+SUMIFS($M:$M,$I:$I,BC54)</f>
        <v>151</v>
      </c>
      <c r="BE54" s="117">
        <f t="shared" si="27"/>
        <v>0.17880794701986755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14</v>
      </c>
      <c r="AI55" s="119" t="s">
        <v>200</v>
      </c>
      <c r="AJ55" s="120">
        <f t="shared" si="47"/>
        <v>186</v>
      </c>
      <c r="AK55" s="117">
        <f t="shared" si="23"/>
        <v>7.5268817204301078E-2</v>
      </c>
      <c r="BB55" s="120">
        <f>+SUMIFS($AF:$AF,$I:$I,BC55)</f>
        <v>36</v>
      </c>
      <c r="BC55" s="119" t="s">
        <v>188</v>
      </c>
      <c r="BD55" s="120">
        <f>+SUMIFS($M:$M,$I:$I,BC55)</f>
        <v>351</v>
      </c>
      <c r="BE55" s="117">
        <f t="shared" si="27"/>
        <v>0.10256410256410256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31</v>
      </c>
      <c r="AI56" s="119" t="s">
        <v>92</v>
      </c>
      <c r="AJ56" s="120">
        <f t="shared" si="47"/>
        <v>78</v>
      </c>
      <c r="AK56" s="117">
        <f t="shared" si="23"/>
        <v>0.39743589743589741</v>
      </c>
      <c r="BB56" s="120">
        <f>+SUMIFS($AF:$AF,$I:$I,BC56)</f>
        <v>14</v>
      </c>
      <c r="BC56" s="119" t="s">
        <v>201</v>
      </c>
      <c r="BD56" s="120">
        <f>+SUMIFS($M:$M,$I:$I,BC56)</f>
        <v>181</v>
      </c>
      <c r="BE56" s="117">
        <f t="shared" si="27"/>
        <v>7.7348066298342538E-2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1201</v>
      </c>
      <c r="AI57" s="119" t="s">
        <v>2</v>
      </c>
      <c r="AJ57" s="120">
        <f t="shared" si="47"/>
        <v>1215</v>
      </c>
      <c r="AK57" s="117">
        <f t="shared" si="23"/>
        <v>0.98847736625514404</v>
      </c>
      <c r="BB57" s="115">
        <f>+SUMIFS($AF:$AF,$H:$H,BC57)</f>
        <v>3189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28</v>
      </c>
      <c r="AI58" s="119" t="s">
        <v>98</v>
      </c>
      <c r="AJ58" s="120">
        <f t="shared" si="47"/>
        <v>80</v>
      </c>
      <c r="AK58" s="117">
        <f t="shared" si="23"/>
        <v>0.35</v>
      </c>
      <c r="BB58" s="120">
        <f>+SUMIFS($AF:$AF,$I:$I,BC58)</f>
        <v>3189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0</v>
      </c>
      <c r="AC59" s="6">
        <f t="shared" si="3"/>
        <v>0</v>
      </c>
      <c r="AD59" s="6">
        <f t="shared" si="4"/>
        <v>10</v>
      </c>
      <c r="AE59" s="6">
        <f t="shared" si="5"/>
        <v>0</v>
      </c>
      <c r="AF59" s="6">
        <f t="shared" si="6"/>
        <v>10</v>
      </c>
      <c r="AH59" s="118">
        <f t="shared" si="46"/>
        <v>67</v>
      </c>
      <c r="AI59" s="119" t="s">
        <v>93</v>
      </c>
      <c r="AJ59" s="120">
        <f t="shared" si="47"/>
        <v>155</v>
      </c>
      <c r="AK59" s="117">
        <f t="shared" si="23"/>
        <v>0.43225806451612903</v>
      </c>
      <c r="BB59" s="115">
        <f>+SUMIFS($AF:$AF,$H:$H,BC59)</f>
        <v>188</v>
      </c>
      <c r="BC59" s="122" t="s">
        <v>31</v>
      </c>
      <c r="BD59" s="115">
        <f>+SUMIFS($M:$M,$H:$H,BC59)</f>
        <v>876</v>
      </c>
      <c r="BE59" s="117">
        <f t="shared" si="27"/>
        <v>0.21461187214611871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36</v>
      </c>
      <c r="AI60" s="119" t="s">
        <v>187</v>
      </c>
      <c r="AJ60" s="120">
        <f t="shared" si="47"/>
        <v>214</v>
      </c>
      <c r="AK60" s="117">
        <f t="shared" si="23"/>
        <v>0.16822429906542055</v>
      </c>
      <c r="BB60" s="120">
        <f>+SUMIFS($AF:$AF,$I:$I,BC60)</f>
        <v>8</v>
      </c>
      <c r="BC60" s="119" t="s">
        <v>32</v>
      </c>
      <c r="BD60" s="120">
        <f>+SUMIFS($M:$M,$I:$I,BC60)</f>
        <v>290</v>
      </c>
      <c r="BE60" s="117">
        <f t="shared" si="27"/>
        <v>2.7586206896551724E-2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1053</v>
      </c>
      <c r="AI61" s="119" t="s">
        <v>3</v>
      </c>
      <c r="AJ61" s="120">
        <f t="shared" si="47"/>
        <v>669</v>
      </c>
      <c r="AK61" s="117">
        <f t="shared" si="23"/>
        <v>1.5739910313901346</v>
      </c>
      <c r="BB61" s="120">
        <f>+SUMIFS($AF:$AF,$I:$I,BC61)</f>
        <v>66</v>
      </c>
      <c r="BC61" s="119" t="s">
        <v>71</v>
      </c>
      <c r="BD61" s="120">
        <f>+SUMIFS($M:$M,$I:$I,BC61)</f>
        <v>185</v>
      </c>
      <c r="BE61" s="117">
        <f t="shared" si="27"/>
        <v>0.35675675675675678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3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8</v>
      </c>
      <c r="AB62" s="6">
        <f t="shared" si="2"/>
        <v>0</v>
      </c>
      <c r="AC62" s="6">
        <f t="shared" si="3"/>
        <v>0</v>
      </c>
      <c r="AD62" s="6">
        <f t="shared" si="4"/>
        <v>16</v>
      </c>
      <c r="AE62" s="6">
        <f t="shared" si="5"/>
        <v>0</v>
      </c>
      <c r="AF62" s="6">
        <f t="shared" si="6"/>
        <v>16</v>
      </c>
      <c r="AH62" s="118">
        <f t="shared" si="46"/>
        <v>21</v>
      </c>
      <c r="AI62" s="119" t="s">
        <v>147</v>
      </c>
      <c r="AJ62" s="120">
        <f t="shared" si="47"/>
        <v>67</v>
      </c>
      <c r="AK62" s="117">
        <f t="shared" si="23"/>
        <v>0.31343283582089554</v>
      </c>
      <c r="BA62" s="114" t="s">
        <v>1</v>
      </c>
      <c r="BB62" s="120">
        <f>+SUMIFS($AF:$AF,$I:$I,BC62)</f>
        <v>60</v>
      </c>
      <c r="BC62" s="119" t="s">
        <v>134</v>
      </c>
      <c r="BD62" s="120">
        <f>+SUMIFS($M:$M,$I:$I,BC62)</f>
        <v>201</v>
      </c>
      <c r="BE62" s="117">
        <f t="shared" si="27"/>
        <v>0.29850746268656714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5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30</v>
      </c>
      <c r="AB63" s="6">
        <f t="shared" si="2"/>
        <v>0</v>
      </c>
      <c r="AC63" s="6">
        <f t="shared" si="3"/>
        <v>0</v>
      </c>
      <c r="AD63" s="6">
        <f t="shared" si="4"/>
        <v>60</v>
      </c>
      <c r="AE63" s="6">
        <f t="shared" si="5"/>
        <v>0</v>
      </c>
      <c r="AF63" s="6">
        <f t="shared" si="6"/>
        <v>60</v>
      </c>
      <c r="AH63" s="118">
        <f t="shared" si="46"/>
        <v>192</v>
      </c>
      <c r="AI63" s="119" t="s">
        <v>60</v>
      </c>
      <c r="AJ63" s="120">
        <f t="shared" si="47"/>
        <v>1866</v>
      </c>
      <c r="AK63" s="117">
        <f t="shared" si="23"/>
        <v>0.10289389067524116</v>
      </c>
      <c r="BB63" s="120">
        <f>+SUMIFS($AF:$AF,$I:$I,BC63)</f>
        <v>54</v>
      </c>
      <c r="BC63" s="119" t="s">
        <v>182</v>
      </c>
      <c r="BD63" s="120">
        <f>+SUMIFS($M:$M,$I:$I,BC63)</f>
        <v>200</v>
      </c>
      <c r="BE63" s="117">
        <f t="shared" si="27"/>
        <v>0.27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135</v>
      </c>
      <c r="BC64" s="122" t="s">
        <v>11</v>
      </c>
      <c r="BD64" s="115">
        <f>+SUMIFS($M:$M,$H:$H,BC64)</f>
        <v>896</v>
      </c>
      <c r="BE64" s="117">
        <f t="shared" si="27"/>
        <v>0.15066964285714285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5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8</v>
      </c>
      <c r="AB65" s="6">
        <f t="shared" si="2"/>
        <v>0</v>
      </c>
      <c r="AC65" s="6">
        <f t="shared" si="3"/>
        <v>0</v>
      </c>
      <c r="AD65" s="6">
        <f t="shared" si="4"/>
        <v>27</v>
      </c>
      <c r="AE65" s="6">
        <f t="shared" si="5"/>
        <v>0</v>
      </c>
      <c r="AF65" s="6">
        <f t="shared" si="6"/>
        <v>27</v>
      </c>
      <c r="AH65" s="121">
        <f>+SUMIFS($AF:$AF,$D:$D,AI65)</f>
        <v>27</v>
      </c>
      <c r="AI65" s="122" t="s">
        <v>147</v>
      </c>
      <c r="AJ65" s="121">
        <f>+SUMIFS($M:$M,$D:$D,AI65)</f>
        <v>149</v>
      </c>
      <c r="AK65" s="117">
        <f t="shared" si="23"/>
        <v>0.18120805369127516</v>
      </c>
      <c r="BB65" s="120">
        <f>+SUMIFS($AF:$AF,$I:$I,BC65)</f>
        <v>43</v>
      </c>
      <c r="BC65" s="119" t="s">
        <v>25</v>
      </c>
      <c r="BD65" s="120">
        <f>+SUMIFS($M:$M,$I:$I,BC65)</f>
        <v>197</v>
      </c>
      <c r="BE65" s="117">
        <f t="shared" si="27"/>
        <v>0.21827411167512689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21</v>
      </c>
      <c r="AI66" s="119" t="s">
        <v>147</v>
      </c>
      <c r="AJ66" s="120">
        <f>+SUMIFS($M:$M,$E:$E,AI66)</f>
        <v>67</v>
      </c>
      <c r="AK66" s="117">
        <f t="shared" si="23"/>
        <v>0.31343283582089554</v>
      </c>
      <c r="BB66" s="120">
        <f>+SUMIFS($AF:$AF,$I:$I,BC66)</f>
        <v>74</v>
      </c>
      <c r="BC66" s="119" t="s">
        <v>11</v>
      </c>
      <c r="BD66" s="120">
        <f>+SUMIFS($M:$M,$I:$I,BC66)</f>
        <v>612</v>
      </c>
      <c r="BE66" s="117">
        <f t="shared" si="27"/>
        <v>0.12091503267973856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2</v>
      </c>
      <c r="AB67" s="6">
        <f t="shared" si="50"/>
        <v>0</v>
      </c>
      <c r="AC67" s="6">
        <f t="shared" si="51"/>
        <v>0</v>
      </c>
      <c r="AD67" s="6">
        <f t="shared" si="52"/>
        <v>4</v>
      </c>
      <c r="AE67" s="6">
        <f t="shared" si="53"/>
        <v>0</v>
      </c>
      <c r="AF67" s="6">
        <f t="shared" si="54"/>
        <v>4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18</v>
      </c>
      <c r="BC67" s="119" t="s">
        <v>179</v>
      </c>
      <c r="BD67" s="120">
        <f>+SUMIFS($M:$M,$I:$I,BC67)</f>
        <v>87</v>
      </c>
      <c r="BE67" s="117">
        <f t="shared" si="27"/>
        <v>0.20689655172413793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4</v>
      </c>
      <c r="AE68" s="6">
        <f t="shared" si="53"/>
        <v>0</v>
      </c>
      <c r="AF68" s="6">
        <f t="shared" si="54"/>
        <v>4</v>
      </c>
      <c r="AH68" s="118">
        <f>+SUMIFS($AF:$AF,$E:$E,AI68)</f>
        <v>6</v>
      </c>
      <c r="AI68" s="119" t="s">
        <v>156</v>
      </c>
      <c r="AJ68" s="120">
        <f>+SUMIFS($M:$M,$E:$E,AI68)</f>
        <v>35</v>
      </c>
      <c r="AK68" s="117">
        <f t="shared" si="23"/>
        <v>0.17142857142857143</v>
      </c>
      <c r="BB68" s="115">
        <f>+SUMIFS($AF:$AF,$H:$H,BC68)</f>
        <v>127</v>
      </c>
      <c r="BC68" s="122" t="s">
        <v>43</v>
      </c>
      <c r="BD68" s="115">
        <f>+SUMIFS($M:$M,$H:$H,BC68)</f>
        <v>1030</v>
      </c>
      <c r="BE68" s="117">
        <f t="shared" si="27"/>
        <v>0.12330097087378641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44</v>
      </c>
      <c r="BC69" s="119" t="s">
        <v>44</v>
      </c>
      <c r="BD69" s="120">
        <f>+SUMIFS($M:$M,$I:$I,BC69)</f>
        <v>715</v>
      </c>
      <c r="BE69" s="117">
        <f t="shared" si="27"/>
        <v>6.1538461538461542E-2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146</v>
      </c>
      <c r="AI70" s="122" t="s">
        <v>11</v>
      </c>
      <c r="AJ70" s="121">
        <f>+SUMIFS($M:$M,$D:$D,AI70)</f>
        <v>934</v>
      </c>
      <c r="AK70" s="117">
        <f t="shared" si="23"/>
        <v>0.15631691648822268</v>
      </c>
      <c r="BB70" s="120">
        <f>+SUMIFS($AF:$AF,$I:$I,BC70)</f>
        <v>19</v>
      </c>
      <c r="BC70" s="119" t="s">
        <v>128</v>
      </c>
      <c r="BD70" s="120">
        <f>+SUMIFS($M:$M,$I:$I,BC70)</f>
        <v>95</v>
      </c>
      <c r="BE70" s="117">
        <f t="shared" si="27"/>
        <v>0.2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64</v>
      </c>
      <c r="BC71" s="119" t="s">
        <v>196</v>
      </c>
      <c r="BD71" s="120">
        <f>+SUMIFS($M:$M,$I:$I,BC71)</f>
        <v>220</v>
      </c>
      <c r="BE71" s="117">
        <f t="shared" si="27"/>
        <v>0.29090909090909089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5375</v>
      </c>
      <c r="BC72" s="126" t="s">
        <v>1188</v>
      </c>
      <c r="BD72" s="107">
        <f>+SUM(BD68,BD64,BD59,BD57,BD51,BD46,BD41,BD34,BD27)</f>
        <v>13694</v>
      </c>
      <c r="BE72" s="117">
        <f t="shared" si="27"/>
        <v>0.39250766759164596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9</v>
      </c>
      <c r="AI73" s="119" t="s">
        <v>180</v>
      </c>
      <c r="AJ73" s="120">
        <f t="shared" si="56"/>
        <v>59</v>
      </c>
      <c r="AK73" s="117">
        <f t="shared" si="23"/>
        <v>0.15254237288135594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30</v>
      </c>
      <c r="AI74" s="119" t="s">
        <v>161</v>
      </c>
      <c r="AJ74" s="120">
        <f t="shared" si="56"/>
        <v>55</v>
      </c>
      <c r="AK74" s="117">
        <f t="shared" si="23"/>
        <v>0.54545454545454541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2</v>
      </c>
      <c r="S75" s="6">
        <f>IFERROR(VLOOKUP($K75,Jun!$H$4:$J$489,3,FALSE),0)</f>
        <v>1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3</v>
      </c>
      <c r="AB75" s="6">
        <f t="shared" si="50"/>
        <v>0</v>
      </c>
      <c r="AC75" s="6">
        <f t="shared" si="51"/>
        <v>0</v>
      </c>
      <c r="AD75" s="6">
        <f t="shared" si="52"/>
        <v>21</v>
      </c>
      <c r="AE75" s="6">
        <f t="shared" si="53"/>
        <v>0</v>
      </c>
      <c r="AF75" s="6">
        <f t="shared" si="54"/>
        <v>21</v>
      </c>
      <c r="AH75" s="118">
        <f t="shared" si="55"/>
        <v>30</v>
      </c>
      <c r="AI75" s="119" t="s">
        <v>24</v>
      </c>
      <c r="AJ75" s="120">
        <f t="shared" si="56"/>
        <v>94</v>
      </c>
      <c r="AK75" s="117">
        <f t="shared" si="23"/>
        <v>0.31914893617021278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38</v>
      </c>
      <c r="AI76" s="119" t="s">
        <v>29</v>
      </c>
      <c r="AJ76" s="120">
        <f t="shared" si="56"/>
        <v>143</v>
      </c>
      <c r="AK76" s="117">
        <f t="shared" si="23"/>
        <v>0.26573426573426573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9</v>
      </c>
      <c r="AI77" s="119" t="s">
        <v>11</v>
      </c>
      <c r="AJ77" s="120">
        <f t="shared" si="56"/>
        <v>451</v>
      </c>
      <c r="AK77" s="117">
        <f t="shared" si="23"/>
        <v>1.9955654101995565E-2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11</v>
      </c>
      <c r="AI81" s="119" t="s">
        <v>12</v>
      </c>
      <c r="AJ81" s="120">
        <f t="shared" si="56"/>
        <v>38</v>
      </c>
      <c r="AK81" s="117">
        <f t="shared" si="23"/>
        <v>0.28947368421052633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363</v>
      </c>
      <c r="AI82" s="122" t="s">
        <v>43</v>
      </c>
      <c r="AJ82" s="121">
        <f>+SUMIFS($M:$M,$D:$D,AI82)</f>
        <v>1030</v>
      </c>
      <c r="AK82" s="117">
        <f t="shared" si="23"/>
        <v>0.35242718446601939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241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0.52051835853131745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19</v>
      </c>
      <c r="AI85" s="119" t="s">
        <v>128</v>
      </c>
      <c r="AJ85" s="120">
        <f t="shared" si="58"/>
        <v>95</v>
      </c>
      <c r="AK85" s="117">
        <f t="shared" si="23"/>
        <v>0.2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10</v>
      </c>
      <c r="AI86" s="119" t="s">
        <v>47</v>
      </c>
      <c r="AJ86" s="120">
        <f t="shared" si="58"/>
        <v>75</v>
      </c>
      <c r="AK86" s="117">
        <f t="shared" si="23"/>
        <v>0.13333333333333333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64</v>
      </c>
      <c r="AI87" s="119" t="s">
        <v>196</v>
      </c>
      <c r="AJ87" s="120">
        <f t="shared" si="58"/>
        <v>220</v>
      </c>
      <c r="AK87" s="117">
        <f t="shared" si="23"/>
        <v>0.29090909090909089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26</v>
      </c>
      <c r="AI88" s="119" t="s">
        <v>48</v>
      </c>
      <c r="AJ88" s="120">
        <f t="shared" si="58"/>
        <v>154</v>
      </c>
      <c r="AK88" s="117">
        <f t="shared" si="23"/>
        <v>0.16883116883116883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25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38</v>
      </c>
      <c r="AB89" s="6">
        <f t="shared" si="50"/>
        <v>0</v>
      </c>
      <c r="AC89" s="6">
        <f t="shared" si="51"/>
        <v>0</v>
      </c>
      <c r="AD89" s="6">
        <f t="shared" si="52"/>
        <v>92</v>
      </c>
      <c r="AE89" s="6">
        <f t="shared" si="53"/>
        <v>0</v>
      </c>
      <c r="AF89" s="6">
        <f t="shared" si="54"/>
        <v>92</v>
      </c>
      <c r="AH89" s="107">
        <f>+SUM(AH82,AH70,AH65,AH52,AH47,AH41,AH34,AH27)</f>
        <v>5375</v>
      </c>
      <c r="AI89" s="126" t="s">
        <v>1188</v>
      </c>
      <c r="AJ89" s="107">
        <f>+SUM(AJ82,AJ70,AJ65,AJ52,AJ47,AJ41,AJ34,AJ27)</f>
        <v>13694</v>
      </c>
      <c r="AK89" s="117">
        <f t="shared" si="23"/>
        <v>0.39250766759164596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2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11</v>
      </c>
      <c r="AB96" s="6">
        <f t="shared" si="50"/>
        <v>0</v>
      </c>
      <c r="AC96" s="6">
        <f t="shared" si="51"/>
        <v>0</v>
      </c>
      <c r="AD96" s="6">
        <f t="shared" si="52"/>
        <v>24</v>
      </c>
      <c r="AE96" s="6">
        <f t="shared" si="53"/>
        <v>0</v>
      </c>
      <c r="AF96" s="6">
        <f t="shared" si="54"/>
        <v>24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4</v>
      </c>
      <c r="AE107" s="6">
        <f t="shared" si="53"/>
        <v>0</v>
      </c>
      <c r="AF107" s="6">
        <f t="shared" si="54"/>
        <v>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5</v>
      </c>
      <c r="AB109" s="6">
        <f t="shared" si="50"/>
        <v>0</v>
      </c>
      <c r="AC109" s="6">
        <f t="shared" si="51"/>
        <v>0</v>
      </c>
      <c r="AD109" s="6">
        <f t="shared" si="52"/>
        <v>7</v>
      </c>
      <c r="AE109" s="6">
        <f t="shared" si="53"/>
        <v>0</v>
      </c>
      <c r="AF109" s="6">
        <f t="shared" si="54"/>
        <v>7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2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16</v>
      </c>
      <c r="AB111" s="6">
        <f t="shared" si="50"/>
        <v>0</v>
      </c>
      <c r="AC111" s="6">
        <f t="shared" si="51"/>
        <v>0</v>
      </c>
      <c r="AD111" s="6">
        <f t="shared" si="52"/>
        <v>33</v>
      </c>
      <c r="AE111" s="6">
        <f t="shared" si="53"/>
        <v>0</v>
      </c>
      <c r="AF111" s="6">
        <f t="shared" si="54"/>
        <v>33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3</v>
      </c>
      <c r="AB117" s="6">
        <f t="shared" si="50"/>
        <v>0</v>
      </c>
      <c r="AC117" s="6">
        <f t="shared" si="51"/>
        <v>0</v>
      </c>
      <c r="AD117" s="6">
        <f t="shared" si="52"/>
        <v>8</v>
      </c>
      <c r="AE117" s="6">
        <f t="shared" si="53"/>
        <v>0</v>
      </c>
      <c r="AF117" s="6">
        <f t="shared" si="54"/>
        <v>8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4</v>
      </c>
      <c r="AB120" s="6">
        <f t="shared" si="50"/>
        <v>0</v>
      </c>
      <c r="AC120" s="6">
        <f t="shared" si="51"/>
        <v>0</v>
      </c>
      <c r="AD120" s="6">
        <f t="shared" si="52"/>
        <v>8</v>
      </c>
      <c r="AE120" s="6">
        <f t="shared" si="53"/>
        <v>0</v>
      </c>
      <c r="AF120" s="6">
        <f t="shared" si="54"/>
        <v>8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9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24</v>
      </c>
      <c r="AB121" s="6">
        <f t="shared" si="50"/>
        <v>0</v>
      </c>
      <c r="AC121" s="6">
        <f t="shared" si="51"/>
        <v>0</v>
      </c>
      <c r="AD121" s="6">
        <f t="shared" si="52"/>
        <v>48</v>
      </c>
      <c r="AE121" s="6">
        <f t="shared" si="53"/>
        <v>0</v>
      </c>
      <c r="AF121" s="6">
        <f t="shared" si="54"/>
        <v>48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2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15</v>
      </c>
      <c r="AB123" s="6">
        <f t="shared" si="50"/>
        <v>0</v>
      </c>
      <c r="AC123" s="6">
        <f t="shared" si="51"/>
        <v>0</v>
      </c>
      <c r="AD123" s="6">
        <f t="shared" si="52"/>
        <v>31</v>
      </c>
      <c r="AE123" s="6">
        <f t="shared" si="53"/>
        <v>0</v>
      </c>
      <c r="AF123" s="6">
        <f t="shared" si="54"/>
        <v>31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1</v>
      </c>
      <c r="AB124" s="6">
        <f t="shared" si="50"/>
        <v>0</v>
      </c>
      <c r="AC124" s="6">
        <f t="shared" si="51"/>
        <v>0</v>
      </c>
      <c r="AD124" s="6">
        <f t="shared" si="52"/>
        <v>5</v>
      </c>
      <c r="AE124" s="6">
        <f t="shared" si="53"/>
        <v>0</v>
      </c>
      <c r="AF124" s="6">
        <f t="shared" si="54"/>
        <v>5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1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4</v>
      </c>
      <c r="AB125" s="6">
        <f t="shared" si="50"/>
        <v>0</v>
      </c>
      <c r="AC125" s="6">
        <f t="shared" si="51"/>
        <v>0</v>
      </c>
      <c r="AD125" s="6">
        <f t="shared" si="52"/>
        <v>5</v>
      </c>
      <c r="AE125" s="6">
        <f t="shared" si="53"/>
        <v>0</v>
      </c>
      <c r="AF125" s="6">
        <f t="shared" si="54"/>
        <v>5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1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2</v>
      </c>
      <c r="AB132" s="6">
        <f t="shared" si="61"/>
        <v>0</v>
      </c>
      <c r="AC132" s="6">
        <f t="shared" si="62"/>
        <v>0</v>
      </c>
      <c r="AD132" s="6">
        <f t="shared" si="63"/>
        <v>9</v>
      </c>
      <c r="AE132" s="6">
        <f t="shared" si="64"/>
        <v>0</v>
      </c>
      <c r="AF132" s="6">
        <f t="shared" si="65"/>
        <v>9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5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18</v>
      </c>
      <c r="AB133" s="6">
        <f t="shared" si="61"/>
        <v>0</v>
      </c>
      <c r="AC133" s="6">
        <f t="shared" si="62"/>
        <v>0</v>
      </c>
      <c r="AD133" s="6">
        <f t="shared" si="63"/>
        <v>30</v>
      </c>
      <c r="AE133" s="6">
        <f t="shared" si="64"/>
        <v>0</v>
      </c>
      <c r="AF133" s="6">
        <f t="shared" si="65"/>
        <v>30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4</v>
      </c>
      <c r="S134" s="6">
        <f>IFERROR(VLOOKUP($K134,Jun!$H$4:$J$489,3,FALSE),0)</f>
        <v>6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12</v>
      </c>
      <c r="AB134" s="6">
        <f t="shared" si="61"/>
        <v>0</v>
      </c>
      <c r="AC134" s="6">
        <f t="shared" si="62"/>
        <v>0</v>
      </c>
      <c r="AD134" s="6">
        <f t="shared" si="63"/>
        <v>25</v>
      </c>
      <c r="AE134" s="6">
        <f t="shared" si="64"/>
        <v>0</v>
      </c>
      <c r="AF134" s="6">
        <f t="shared" si="65"/>
        <v>25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7</v>
      </c>
      <c r="AB142" s="6">
        <f t="shared" si="61"/>
        <v>0</v>
      </c>
      <c r="AC142" s="6">
        <f t="shared" si="62"/>
        <v>0</v>
      </c>
      <c r="AD142" s="6">
        <f t="shared" si="63"/>
        <v>12</v>
      </c>
      <c r="AE142" s="6">
        <f t="shared" si="64"/>
        <v>0</v>
      </c>
      <c r="AF142" s="6">
        <f t="shared" si="65"/>
        <v>12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0</v>
      </c>
      <c r="AC146" s="6">
        <f t="shared" si="62"/>
        <v>0</v>
      </c>
      <c r="AD146" s="6">
        <f t="shared" si="63"/>
        <v>9</v>
      </c>
      <c r="AE146" s="6">
        <f t="shared" si="64"/>
        <v>0</v>
      </c>
      <c r="AF146" s="6">
        <f t="shared" si="65"/>
        <v>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0</v>
      </c>
      <c r="AC150" s="6">
        <f t="shared" si="62"/>
        <v>0</v>
      </c>
      <c r="AD150" s="6">
        <f t="shared" si="63"/>
        <v>6</v>
      </c>
      <c r="AE150" s="6">
        <f t="shared" si="64"/>
        <v>0</v>
      </c>
      <c r="AF150" s="6">
        <f t="shared" si="65"/>
        <v>6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4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20</v>
      </c>
      <c r="AE157" s="6">
        <f t="shared" si="64"/>
        <v>0</v>
      </c>
      <c r="AF157" s="6">
        <f t="shared" si="65"/>
        <v>20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41</v>
      </c>
      <c r="S158" s="6">
        <f>IFERROR(VLOOKUP($K158,Jun!$H$4:$J$489,3,FALSE),0)</f>
        <v>17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96</v>
      </c>
      <c r="AB158" s="6">
        <f t="shared" si="61"/>
        <v>0</v>
      </c>
      <c r="AC158" s="6">
        <f t="shared" si="62"/>
        <v>0</v>
      </c>
      <c r="AD158" s="6">
        <f t="shared" si="63"/>
        <v>236</v>
      </c>
      <c r="AE158" s="6">
        <f t="shared" si="64"/>
        <v>0</v>
      </c>
      <c r="AF158" s="6">
        <f t="shared" si="65"/>
        <v>236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3</v>
      </c>
      <c r="AE168" s="6">
        <f t="shared" si="64"/>
        <v>0</v>
      </c>
      <c r="AF168" s="6">
        <f t="shared" si="65"/>
        <v>3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2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5</v>
      </c>
      <c r="AB172" s="6">
        <f t="shared" si="61"/>
        <v>0</v>
      </c>
      <c r="AC172" s="6">
        <f t="shared" si="62"/>
        <v>0</v>
      </c>
      <c r="AD172" s="6">
        <f t="shared" si="63"/>
        <v>9</v>
      </c>
      <c r="AE172" s="6">
        <f t="shared" si="64"/>
        <v>0</v>
      </c>
      <c r="AF172" s="6">
        <f t="shared" si="65"/>
        <v>9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1</v>
      </c>
      <c r="AB174" s="6">
        <f t="shared" si="61"/>
        <v>0</v>
      </c>
      <c r="AC174" s="6">
        <f t="shared" si="62"/>
        <v>0</v>
      </c>
      <c r="AD174" s="6">
        <f t="shared" si="63"/>
        <v>7</v>
      </c>
      <c r="AE174" s="6">
        <f t="shared" si="64"/>
        <v>0</v>
      </c>
      <c r="AF174" s="6">
        <f t="shared" si="65"/>
        <v>7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0</v>
      </c>
      <c r="AC178" s="6">
        <f t="shared" si="62"/>
        <v>0</v>
      </c>
      <c r="AD178" s="6">
        <f t="shared" si="63"/>
        <v>15</v>
      </c>
      <c r="AE178" s="6">
        <f t="shared" si="64"/>
        <v>0</v>
      </c>
      <c r="AF178" s="6">
        <f t="shared" si="65"/>
        <v>15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0</v>
      </c>
      <c r="AC181" s="6">
        <f t="shared" si="62"/>
        <v>0</v>
      </c>
      <c r="AD181" s="6">
        <f t="shared" si="63"/>
        <v>26</v>
      </c>
      <c r="AE181" s="6">
        <f t="shared" si="64"/>
        <v>0</v>
      </c>
      <c r="AF181" s="6">
        <f t="shared" si="65"/>
        <v>26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3</v>
      </c>
      <c r="S182" s="6">
        <f>IFERROR(VLOOKUP($K182,Jun!$H$4:$J$489,3,FALSE),0)</f>
        <v>1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11</v>
      </c>
      <c r="AB182" s="6">
        <f t="shared" si="61"/>
        <v>0</v>
      </c>
      <c r="AC182" s="6">
        <f t="shared" si="62"/>
        <v>0</v>
      </c>
      <c r="AD182" s="6">
        <f t="shared" si="63"/>
        <v>30</v>
      </c>
      <c r="AE182" s="6">
        <f t="shared" si="64"/>
        <v>0</v>
      </c>
      <c r="AF182" s="6">
        <f t="shared" si="65"/>
        <v>30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1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13</v>
      </c>
      <c r="AB183" s="6">
        <f t="shared" si="61"/>
        <v>0</v>
      </c>
      <c r="AC183" s="6">
        <f t="shared" si="62"/>
        <v>0</v>
      </c>
      <c r="AD183" s="6">
        <f t="shared" si="63"/>
        <v>41</v>
      </c>
      <c r="AE183" s="6">
        <f t="shared" si="64"/>
        <v>0</v>
      </c>
      <c r="AF183" s="6">
        <f t="shared" si="65"/>
        <v>41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4</v>
      </c>
      <c r="AB184" s="6">
        <f t="shared" si="61"/>
        <v>0</v>
      </c>
      <c r="AC184" s="6">
        <f t="shared" si="62"/>
        <v>0</v>
      </c>
      <c r="AD184" s="6">
        <f t="shared" si="63"/>
        <v>4</v>
      </c>
      <c r="AE184" s="6">
        <f t="shared" si="64"/>
        <v>0</v>
      </c>
      <c r="AF184" s="6">
        <f t="shared" si="65"/>
        <v>4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9</v>
      </c>
      <c r="AB185" s="6">
        <f t="shared" si="61"/>
        <v>0</v>
      </c>
      <c r="AC185" s="6">
        <f t="shared" si="62"/>
        <v>0</v>
      </c>
      <c r="AD185" s="6">
        <f t="shared" si="63"/>
        <v>16</v>
      </c>
      <c r="AE185" s="6">
        <f t="shared" si="64"/>
        <v>0</v>
      </c>
      <c r="AF185" s="6">
        <f t="shared" si="65"/>
        <v>16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8</v>
      </c>
      <c r="AE186" s="6">
        <f t="shared" si="64"/>
        <v>0</v>
      </c>
      <c r="AF186" s="6">
        <f t="shared" si="65"/>
        <v>8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12</v>
      </c>
      <c r="AB187" s="6">
        <f t="shared" si="61"/>
        <v>0</v>
      </c>
      <c r="AC187" s="6">
        <f t="shared" si="62"/>
        <v>0</v>
      </c>
      <c r="AD187" s="6">
        <f t="shared" si="63"/>
        <v>24</v>
      </c>
      <c r="AE187" s="6">
        <f t="shared" si="64"/>
        <v>0</v>
      </c>
      <c r="AF187" s="6">
        <f t="shared" si="65"/>
        <v>24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6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24</v>
      </c>
      <c r="AB189" s="6">
        <f t="shared" si="61"/>
        <v>0</v>
      </c>
      <c r="AC189" s="6">
        <f t="shared" si="62"/>
        <v>0</v>
      </c>
      <c r="AD189" s="6">
        <f t="shared" si="63"/>
        <v>56</v>
      </c>
      <c r="AE189" s="6">
        <f t="shared" si="64"/>
        <v>0</v>
      </c>
      <c r="AF189" s="6">
        <f t="shared" si="65"/>
        <v>56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0</v>
      </c>
      <c r="AC204" s="6">
        <f t="shared" si="69"/>
        <v>0</v>
      </c>
      <c r="AD204" s="6">
        <f t="shared" si="70"/>
        <v>18</v>
      </c>
      <c r="AE204" s="6">
        <f t="shared" si="71"/>
        <v>0</v>
      </c>
      <c r="AF204" s="6">
        <f t="shared" si="72"/>
        <v>18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64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383</v>
      </c>
      <c r="AB205" s="6">
        <f t="shared" si="68"/>
        <v>0</v>
      </c>
      <c r="AC205" s="6">
        <f t="shared" si="69"/>
        <v>0</v>
      </c>
      <c r="AD205" s="6">
        <f t="shared" si="70"/>
        <v>872</v>
      </c>
      <c r="AE205" s="6">
        <f t="shared" si="71"/>
        <v>0</v>
      </c>
      <c r="AF205" s="6">
        <f t="shared" si="72"/>
        <v>872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0</v>
      </c>
      <c r="AC207" s="6">
        <f t="shared" si="69"/>
        <v>0</v>
      </c>
      <c r="AD207" s="6">
        <f t="shared" si="70"/>
        <v>11</v>
      </c>
      <c r="AE207" s="6">
        <f t="shared" si="71"/>
        <v>0</v>
      </c>
      <c r="AF207" s="6">
        <f t="shared" si="72"/>
        <v>11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1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4</v>
      </c>
      <c r="AB209" s="6">
        <f t="shared" si="68"/>
        <v>0</v>
      </c>
      <c r="AC209" s="6">
        <f t="shared" si="69"/>
        <v>0</v>
      </c>
      <c r="AD209" s="6">
        <f t="shared" si="70"/>
        <v>6</v>
      </c>
      <c r="AE209" s="6">
        <f t="shared" si="71"/>
        <v>0</v>
      </c>
      <c r="AF209" s="6">
        <f t="shared" si="72"/>
        <v>6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6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17</v>
      </c>
      <c r="AB217" s="6">
        <f t="shared" si="68"/>
        <v>0</v>
      </c>
      <c r="AC217" s="6">
        <f t="shared" si="69"/>
        <v>0</v>
      </c>
      <c r="AD217" s="6">
        <f t="shared" si="70"/>
        <v>31</v>
      </c>
      <c r="AE217" s="6">
        <f t="shared" si="71"/>
        <v>0</v>
      </c>
      <c r="AF217" s="6">
        <f t="shared" si="72"/>
        <v>31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14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87</v>
      </c>
      <c r="AB229" s="6">
        <f t="shared" si="68"/>
        <v>0</v>
      </c>
      <c r="AC229" s="6">
        <f t="shared" si="69"/>
        <v>0</v>
      </c>
      <c r="AD229" s="6">
        <f t="shared" si="70"/>
        <v>235</v>
      </c>
      <c r="AE229" s="6">
        <f t="shared" si="71"/>
        <v>0</v>
      </c>
      <c r="AF229" s="6">
        <f t="shared" si="72"/>
        <v>235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2</v>
      </c>
      <c r="AB230" s="6">
        <f t="shared" si="68"/>
        <v>0</v>
      </c>
      <c r="AC230" s="6">
        <f t="shared" si="69"/>
        <v>0</v>
      </c>
      <c r="AD230" s="6">
        <f t="shared" si="70"/>
        <v>5</v>
      </c>
      <c r="AE230" s="6">
        <f t="shared" si="71"/>
        <v>0</v>
      </c>
      <c r="AF230" s="6">
        <f t="shared" si="72"/>
        <v>5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8</v>
      </c>
      <c r="AE232" s="6">
        <f t="shared" si="71"/>
        <v>0</v>
      </c>
      <c r="AF232" s="6">
        <f t="shared" si="72"/>
        <v>8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2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4</v>
      </c>
      <c r="AB234" s="6">
        <f t="shared" si="68"/>
        <v>0</v>
      </c>
      <c r="AC234" s="6">
        <f t="shared" si="69"/>
        <v>0</v>
      </c>
      <c r="AD234" s="6">
        <f t="shared" si="70"/>
        <v>10</v>
      </c>
      <c r="AE234" s="6">
        <f t="shared" si="71"/>
        <v>0</v>
      </c>
      <c r="AF234" s="6">
        <f t="shared" si="72"/>
        <v>10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4</v>
      </c>
      <c r="AB235" s="6">
        <f t="shared" si="68"/>
        <v>0</v>
      </c>
      <c r="AC235" s="6">
        <f t="shared" si="69"/>
        <v>0</v>
      </c>
      <c r="AD235" s="6">
        <f t="shared" si="70"/>
        <v>11</v>
      </c>
      <c r="AE235" s="6">
        <f t="shared" si="71"/>
        <v>0</v>
      </c>
      <c r="AF235" s="6">
        <f t="shared" si="72"/>
        <v>11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1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1</v>
      </c>
      <c r="AB236" s="6">
        <f t="shared" si="68"/>
        <v>0</v>
      </c>
      <c r="AC236" s="6">
        <f t="shared" si="69"/>
        <v>0</v>
      </c>
      <c r="AD236" s="6">
        <f t="shared" si="70"/>
        <v>4</v>
      </c>
      <c r="AE236" s="6">
        <f t="shared" si="71"/>
        <v>0</v>
      </c>
      <c r="AF236" s="6">
        <f t="shared" si="72"/>
        <v>4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5</v>
      </c>
      <c r="Q237" s="6">
        <f>IFERROR(VLOOKUP($K237,Abr!$H$4:$J$489,3,FALSE),0)</f>
        <v>2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14</v>
      </c>
      <c r="AA237" s="6">
        <f t="shared" si="67"/>
        <v>2</v>
      </c>
      <c r="AB237" s="6">
        <f t="shared" si="68"/>
        <v>0</v>
      </c>
      <c r="AC237" s="6">
        <f t="shared" si="69"/>
        <v>0</v>
      </c>
      <c r="AD237" s="6">
        <f t="shared" si="70"/>
        <v>16</v>
      </c>
      <c r="AE237" s="6">
        <f t="shared" si="71"/>
        <v>0</v>
      </c>
      <c r="AF237" s="6">
        <f t="shared" si="72"/>
        <v>16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17</v>
      </c>
      <c r="Q240" s="6">
        <f>IFERROR(VLOOKUP($K240,Abr!$H$4:$J$489,3,FALSE),0)</f>
        <v>5</v>
      </c>
      <c r="R240" s="6">
        <f>IFERROR(VLOOKUP($K240,May!$H$4:$J$489,3,FALSE),0)</f>
        <v>7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30</v>
      </c>
      <c r="AA240" s="6">
        <f t="shared" si="67"/>
        <v>12</v>
      </c>
      <c r="AB240" s="6">
        <f t="shared" si="68"/>
        <v>0</v>
      </c>
      <c r="AC240" s="6">
        <f t="shared" si="69"/>
        <v>0</v>
      </c>
      <c r="AD240" s="6">
        <f t="shared" si="70"/>
        <v>42</v>
      </c>
      <c r="AE240" s="6">
        <f t="shared" si="71"/>
        <v>0</v>
      </c>
      <c r="AF240" s="6">
        <f t="shared" si="72"/>
        <v>42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2</v>
      </c>
      <c r="AE250" s="6">
        <f t="shared" si="71"/>
        <v>0</v>
      </c>
      <c r="AF250" s="6">
        <f t="shared" si="72"/>
        <v>2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3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15</v>
      </c>
      <c r="AB252" s="6">
        <f t="shared" si="68"/>
        <v>0</v>
      </c>
      <c r="AC252" s="6">
        <f t="shared" si="69"/>
        <v>0</v>
      </c>
      <c r="AD252" s="6">
        <f t="shared" si="70"/>
        <v>40</v>
      </c>
      <c r="AE252" s="6">
        <f t="shared" si="71"/>
        <v>0</v>
      </c>
      <c r="AF252" s="6">
        <f t="shared" si="72"/>
        <v>40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7</v>
      </c>
      <c r="AB254" s="6">
        <f t="shared" si="68"/>
        <v>0</v>
      </c>
      <c r="AC254" s="6">
        <f t="shared" si="69"/>
        <v>0</v>
      </c>
      <c r="AD254" s="6">
        <f t="shared" si="70"/>
        <v>10</v>
      </c>
      <c r="AE254" s="6">
        <f t="shared" si="71"/>
        <v>0</v>
      </c>
      <c r="AF254" s="6">
        <f t="shared" si="72"/>
        <v>10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2</v>
      </c>
      <c r="AE256" s="6">
        <f t="shared" si="71"/>
        <v>0</v>
      </c>
      <c r="AF256" s="6">
        <f t="shared" si="72"/>
        <v>2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4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15</v>
      </c>
      <c r="AB259" s="6">
        <f t="shared" si="75"/>
        <v>0</v>
      </c>
      <c r="AC259" s="6">
        <f t="shared" si="76"/>
        <v>0</v>
      </c>
      <c r="AD259" s="6">
        <f t="shared" si="77"/>
        <v>29</v>
      </c>
      <c r="AE259" s="6">
        <f t="shared" si="78"/>
        <v>0</v>
      </c>
      <c r="AF259" s="6">
        <f t="shared" si="79"/>
        <v>29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2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7</v>
      </c>
      <c r="AB260" s="6">
        <f t="shared" si="75"/>
        <v>0</v>
      </c>
      <c r="AC260" s="6">
        <f t="shared" si="76"/>
        <v>0</v>
      </c>
      <c r="AD260" s="6">
        <f t="shared" si="77"/>
        <v>10</v>
      </c>
      <c r="AE260" s="6">
        <f t="shared" si="78"/>
        <v>0</v>
      </c>
      <c r="AF260" s="6">
        <f t="shared" si="79"/>
        <v>10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5</v>
      </c>
      <c r="AE261" s="6">
        <f t="shared" si="78"/>
        <v>0</v>
      </c>
      <c r="AF261" s="6">
        <f t="shared" si="79"/>
        <v>5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1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10</v>
      </c>
      <c r="AA262" s="6">
        <f t="shared" si="74"/>
        <v>8</v>
      </c>
      <c r="AB262" s="6">
        <f t="shared" si="75"/>
        <v>0</v>
      </c>
      <c r="AC262" s="6">
        <f t="shared" si="76"/>
        <v>0</v>
      </c>
      <c r="AD262" s="6">
        <f t="shared" si="77"/>
        <v>18</v>
      </c>
      <c r="AE262" s="6">
        <f t="shared" si="78"/>
        <v>0</v>
      </c>
      <c r="AF262" s="6">
        <f t="shared" si="79"/>
        <v>18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1</v>
      </c>
      <c r="AB275" s="6">
        <f t="shared" si="75"/>
        <v>0</v>
      </c>
      <c r="AC275" s="6">
        <f t="shared" si="76"/>
        <v>0</v>
      </c>
      <c r="AD275" s="6">
        <f t="shared" si="77"/>
        <v>1</v>
      </c>
      <c r="AE275" s="6">
        <f t="shared" si="78"/>
        <v>0</v>
      </c>
      <c r="AF275" s="6">
        <f t="shared" si="79"/>
        <v>1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14</v>
      </c>
      <c r="AE281" s="6">
        <f t="shared" si="78"/>
        <v>0</v>
      </c>
      <c r="AF281" s="6">
        <f t="shared" si="79"/>
        <v>14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2</v>
      </c>
      <c r="AB290" s="6">
        <f t="shared" si="75"/>
        <v>0</v>
      </c>
      <c r="AC290" s="6">
        <f t="shared" si="76"/>
        <v>0</v>
      </c>
      <c r="AD290" s="6">
        <f t="shared" si="77"/>
        <v>5</v>
      </c>
      <c r="AE290" s="6">
        <f t="shared" si="78"/>
        <v>0</v>
      </c>
      <c r="AF290" s="6">
        <f t="shared" si="79"/>
        <v>5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1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5</v>
      </c>
      <c r="AB295" s="6">
        <f t="shared" si="75"/>
        <v>0</v>
      </c>
      <c r="AC295" s="6">
        <f t="shared" si="76"/>
        <v>0</v>
      </c>
      <c r="AD295" s="6">
        <f t="shared" si="77"/>
        <v>8</v>
      </c>
      <c r="AE295" s="6">
        <f t="shared" si="78"/>
        <v>0</v>
      </c>
      <c r="AF295" s="6">
        <f t="shared" si="79"/>
        <v>8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1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1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3</v>
      </c>
      <c r="AB298" s="6">
        <f t="shared" si="75"/>
        <v>0</v>
      </c>
      <c r="AC298" s="6">
        <f t="shared" si="76"/>
        <v>0</v>
      </c>
      <c r="AD298" s="6">
        <f t="shared" si="77"/>
        <v>5</v>
      </c>
      <c r="AE298" s="6">
        <f t="shared" si="78"/>
        <v>0</v>
      </c>
      <c r="AF298" s="6">
        <f t="shared" si="79"/>
        <v>5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2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4</v>
      </c>
      <c r="AE302" s="6">
        <f t="shared" si="78"/>
        <v>0</v>
      </c>
      <c r="AF302" s="6">
        <f t="shared" si="79"/>
        <v>4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7</v>
      </c>
      <c r="AE309" s="6">
        <f t="shared" si="78"/>
        <v>0</v>
      </c>
      <c r="AF309" s="6">
        <f t="shared" si="79"/>
        <v>7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2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4</v>
      </c>
      <c r="AB318" s="6">
        <f t="shared" si="75"/>
        <v>0</v>
      </c>
      <c r="AC318" s="6">
        <f t="shared" si="76"/>
        <v>0</v>
      </c>
      <c r="AD318" s="6">
        <f t="shared" si="77"/>
        <v>6</v>
      </c>
      <c r="AE318" s="6">
        <f t="shared" si="78"/>
        <v>0</v>
      </c>
      <c r="AF318" s="6">
        <f t="shared" si="79"/>
        <v>6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7</v>
      </c>
      <c r="AE320" s="6">
        <f t="shared" si="78"/>
        <v>0</v>
      </c>
      <c r="AF320" s="6">
        <f t="shared" si="79"/>
        <v>7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11</v>
      </c>
      <c r="AE327" s="6">
        <f t="shared" si="85"/>
        <v>0</v>
      </c>
      <c r="AF327" s="6">
        <f t="shared" si="86"/>
        <v>11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1</v>
      </c>
      <c r="AB370" s="6">
        <f t="shared" si="82"/>
        <v>0</v>
      </c>
      <c r="AC370" s="6">
        <f t="shared" si="83"/>
        <v>0</v>
      </c>
      <c r="AD370" s="6">
        <f t="shared" si="84"/>
        <v>4</v>
      </c>
      <c r="AE370" s="6">
        <f t="shared" si="85"/>
        <v>0</v>
      </c>
      <c r="AF370" s="6">
        <f t="shared" si="86"/>
        <v>4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0</v>
      </c>
      <c r="AC400" s="6">
        <f t="shared" si="90"/>
        <v>0</v>
      </c>
      <c r="AD400" s="6">
        <f t="shared" si="91"/>
        <v>1</v>
      </c>
      <c r="AE400" s="6">
        <f t="shared" si="92"/>
        <v>0</v>
      </c>
      <c r="AF400" s="6">
        <f t="shared" si="93"/>
        <v>1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5</v>
      </c>
      <c r="AB415" s="6">
        <f t="shared" si="89"/>
        <v>0</v>
      </c>
      <c r="AC415" s="6">
        <f t="shared" si="90"/>
        <v>0</v>
      </c>
      <c r="AD415" s="6">
        <f t="shared" si="91"/>
        <v>11</v>
      </c>
      <c r="AE415" s="6">
        <f t="shared" si="92"/>
        <v>0</v>
      </c>
      <c r="AF415" s="6">
        <f t="shared" si="93"/>
        <v>11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1</v>
      </c>
      <c r="AB498" s="6">
        <f t="shared" si="96"/>
        <v>0</v>
      </c>
      <c r="AC498" s="6">
        <f t="shared" si="97"/>
        <v>0</v>
      </c>
      <c r="AD498" s="6">
        <f t="shared" si="98"/>
        <v>1</v>
      </c>
      <c r="AE498" s="6">
        <f t="shared" si="99"/>
        <v>0</v>
      </c>
      <c r="AF498" s="6">
        <f t="shared" si="100"/>
        <v>1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0</v>
      </c>
      <c r="AC518" s="6">
        <f t="shared" si="104"/>
        <v>0</v>
      </c>
      <c r="AD518" s="6">
        <f t="shared" si="105"/>
        <v>9</v>
      </c>
      <c r="AE518" s="6">
        <f t="shared" si="106"/>
        <v>0</v>
      </c>
      <c r="AF518" s="6">
        <f t="shared" si="107"/>
        <v>9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155</v>
      </c>
      <c r="S2" s="6">
        <f>IFERROR(VLOOKUP($K2,Jun!$H$4:$N$489,7,FALSE),0)</f>
        <v>90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431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926</v>
      </c>
      <c r="AE2" s="6">
        <f t="shared" ref="AE2:AE65" si="5">SUM(T2:Y2)</f>
        <v>0</v>
      </c>
      <c r="AF2" s="6">
        <f t="shared" ref="AF2:AF65" si="6">SUM(N2:Y2)</f>
        <v>926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7.236746020154812E-2</v>
      </c>
      <c r="AO2" s="102">
        <f t="shared" ref="AO2:AY2" si="7">+AO3/$AJ$11</f>
        <v>7.2586534248576015E-2</v>
      </c>
      <c r="AP2" s="102">
        <f t="shared" si="7"/>
        <v>7.3097707024974437E-2</v>
      </c>
      <c r="AQ2" s="102">
        <f t="shared" si="7"/>
        <v>7.5872644953994456E-2</v>
      </c>
      <c r="AR2" s="102">
        <f t="shared" si="7"/>
        <v>6.6963633708193374E-2</v>
      </c>
      <c r="AS2" s="102">
        <f t="shared" si="7"/>
        <v>2.7895428654885351E-2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7.236746020154812E-2</v>
      </c>
      <c r="BI2" s="102">
        <f t="shared" ref="BI2:BS2" si="8">+BI3/$AJ$11</f>
        <v>7.2586534248576015E-2</v>
      </c>
      <c r="BJ2" s="102">
        <f t="shared" si="8"/>
        <v>7.3097707024974437E-2</v>
      </c>
      <c r="BK2" s="102">
        <f t="shared" si="8"/>
        <v>7.5872644953994456E-2</v>
      </c>
      <c r="BL2" s="102">
        <f t="shared" si="8"/>
        <v>6.6963633708193374E-2</v>
      </c>
      <c r="BM2" s="102">
        <f t="shared" si="8"/>
        <v>2.7895428654885351E-2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214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264</v>
      </c>
      <c r="S3" s="6">
        <f>IFERROR(VLOOKUP($K3,Jun!$H$4:$N$489,7,FALSE),0)</f>
        <v>103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671</v>
      </c>
      <c r="AA3" s="6">
        <f t="shared" si="1"/>
        <v>568</v>
      </c>
      <c r="AB3" s="6">
        <f t="shared" si="2"/>
        <v>0</v>
      </c>
      <c r="AC3" s="6">
        <f t="shared" si="3"/>
        <v>0</v>
      </c>
      <c r="AD3" s="6">
        <f t="shared" si="4"/>
        <v>1239</v>
      </c>
      <c r="AE3" s="6">
        <f t="shared" si="5"/>
        <v>0</v>
      </c>
      <c r="AF3" s="6">
        <f t="shared" si="6"/>
        <v>1239</v>
      </c>
      <c r="AH3" s="103">
        <f t="shared" ref="AH3:AH10" si="9">+SUMIFS($AF:$AF,$D:$D,AI3)</f>
        <v>1017</v>
      </c>
      <c r="AI3" s="104" t="s">
        <v>16</v>
      </c>
      <c r="AJ3" s="103">
        <f t="shared" ref="AJ3:AJ10" si="10">+SUMIFS($M:$M,$D:$D,AI3)</f>
        <v>2730</v>
      </c>
      <c r="AK3" s="105">
        <f>+AH3/AJ3</f>
        <v>0.37252747252747254</v>
      </c>
      <c r="AN3" s="106">
        <f t="shared" ref="AN3:AY3" si="11">+SUM(N:N)</f>
        <v>991</v>
      </c>
      <c r="AO3" s="106">
        <f t="shared" si="11"/>
        <v>994</v>
      </c>
      <c r="AP3" s="106">
        <f t="shared" si="11"/>
        <v>1001</v>
      </c>
      <c r="AQ3" s="106">
        <f t="shared" si="11"/>
        <v>1039</v>
      </c>
      <c r="AR3" s="106">
        <f t="shared" si="11"/>
        <v>917</v>
      </c>
      <c r="AS3" s="106">
        <f t="shared" si="11"/>
        <v>382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483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0.17855822550831793</v>
      </c>
      <c r="BH3" s="106">
        <f t="shared" ref="BH3:BS3" si="14">+SUM(N:N)</f>
        <v>991</v>
      </c>
      <c r="BI3" s="106">
        <f t="shared" si="14"/>
        <v>994</v>
      </c>
      <c r="BJ3" s="106">
        <f t="shared" si="14"/>
        <v>1001</v>
      </c>
      <c r="BK3" s="106">
        <f t="shared" si="14"/>
        <v>1039</v>
      </c>
      <c r="BL3" s="106">
        <f t="shared" si="14"/>
        <v>917</v>
      </c>
      <c r="BM3" s="106">
        <f t="shared" si="14"/>
        <v>382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2</v>
      </c>
      <c r="AB4" s="6">
        <f t="shared" si="2"/>
        <v>0</v>
      </c>
      <c r="AC4" s="6">
        <f t="shared" si="3"/>
        <v>0</v>
      </c>
      <c r="AD4" s="6">
        <f t="shared" si="4"/>
        <v>5</v>
      </c>
      <c r="AE4" s="6">
        <f t="shared" si="5"/>
        <v>0</v>
      </c>
      <c r="AF4" s="6">
        <f t="shared" si="6"/>
        <v>5</v>
      </c>
      <c r="AH4" s="103">
        <f t="shared" si="9"/>
        <v>342</v>
      </c>
      <c r="AI4" s="104" t="s">
        <v>238</v>
      </c>
      <c r="AJ4" s="103">
        <f t="shared" si="10"/>
        <v>1130</v>
      </c>
      <c r="AK4" s="105">
        <f t="shared" ref="AK4:AK11" si="15">+AH4/AJ4</f>
        <v>0.30265486725663715</v>
      </c>
      <c r="BB4" s="103">
        <f t="shared" si="12"/>
        <v>342</v>
      </c>
      <c r="BC4" s="104" t="s">
        <v>238</v>
      </c>
      <c r="BD4" s="103">
        <f t="shared" si="13"/>
        <v>1155</v>
      </c>
      <c r="BE4" s="105">
        <f t="shared" ref="BE4:BE11" si="16">+IFERROR(BB4/BD4,0)</f>
        <v>0.29610389610389609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355</v>
      </c>
      <c r="AI5" s="104" t="s">
        <v>49</v>
      </c>
      <c r="AJ5" s="103">
        <f t="shared" si="10"/>
        <v>1286</v>
      </c>
      <c r="AK5" s="105">
        <f t="shared" si="15"/>
        <v>0.27604976671850701</v>
      </c>
      <c r="BB5" s="103">
        <f t="shared" si="12"/>
        <v>355</v>
      </c>
      <c r="BC5" s="104" t="s">
        <v>49</v>
      </c>
      <c r="BD5" s="103">
        <f t="shared" si="13"/>
        <v>1286</v>
      </c>
      <c r="BE5" s="105">
        <f t="shared" si="16"/>
        <v>0.27604976671850701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1</v>
      </c>
      <c r="AB6" s="6">
        <f t="shared" si="2"/>
        <v>0</v>
      </c>
      <c r="AC6" s="6">
        <f t="shared" si="3"/>
        <v>0</v>
      </c>
      <c r="AD6" s="6">
        <f t="shared" si="4"/>
        <v>9</v>
      </c>
      <c r="AE6" s="6">
        <f t="shared" si="5"/>
        <v>0</v>
      </c>
      <c r="AF6" s="6">
        <f t="shared" si="6"/>
        <v>9</v>
      </c>
      <c r="AH6" s="103">
        <f t="shared" si="9"/>
        <v>2868</v>
      </c>
      <c r="AI6" s="104" t="s">
        <v>1</v>
      </c>
      <c r="AJ6" s="103">
        <f t="shared" si="10"/>
        <v>5559</v>
      </c>
      <c r="AK6" s="105">
        <f t="shared" si="15"/>
        <v>0.51592012951969779</v>
      </c>
      <c r="BB6" s="103">
        <f t="shared" si="12"/>
        <v>561</v>
      </c>
      <c r="BC6" s="104" t="s">
        <v>230</v>
      </c>
      <c r="BD6" s="103">
        <f t="shared" si="13"/>
        <v>4712</v>
      </c>
      <c r="BE6" s="105">
        <f t="shared" si="16"/>
        <v>0.11905772495755518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4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16</v>
      </c>
      <c r="AB7" s="6">
        <f t="shared" si="2"/>
        <v>0</v>
      </c>
      <c r="AC7" s="6">
        <f t="shared" si="3"/>
        <v>0</v>
      </c>
      <c r="AD7" s="6">
        <f t="shared" si="4"/>
        <v>46</v>
      </c>
      <c r="AE7" s="6">
        <f t="shared" si="5"/>
        <v>0</v>
      </c>
      <c r="AF7" s="6">
        <f t="shared" si="6"/>
        <v>46</v>
      </c>
      <c r="AH7" s="103">
        <f t="shared" si="9"/>
        <v>17</v>
      </c>
      <c r="AI7" s="104" t="s">
        <v>147</v>
      </c>
      <c r="AJ7" s="103">
        <f t="shared" si="10"/>
        <v>149</v>
      </c>
      <c r="AK7" s="105">
        <f t="shared" si="15"/>
        <v>0.11409395973154363</v>
      </c>
      <c r="BB7" s="103">
        <f t="shared" si="12"/>
        <v>160</v>
      </c>
      <c r="BC7" s="104" t="s">
        <v>234</v>
      </c>
      <c r="BD7" s="103">
        <f t="shared" si="13"/>
        <v>1034</v>
      </c>
      <c r="BE7" s="105">
        <f t="shared" si="16"/>
        <v>0.15473887814313347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1</v>
      </c>
      <c r="S8" s="6">
        <f>IFERROR(VLOOKUP($K8,Jun!$H$4:$N$489,7,FALSE),0)</f>
        <v>1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5</v>
      </c>
      <c r="AB8" s="6">
        <f t="shared" si="2"/>
        <v>0</v>
      </c>
      <c r="AC8" s="6">
        <f t="shared" si="3"/>
        <v>0</v>
      </c>
      <c r="AD8" s="6">
        <f t="shared" si="4"/>
        <v>10</v>
      </c>
      <c r="AE8" s="6">
        <f t="shared" si="5"/>
        <v>0</v>
      </c>
      <c r="AF8" s="6">
        <f t="shared" si="6"/>
        <v>10</v>
      </c>
      <c r="AH8" s="103">
        <f t="shared" si="9"/>
        <v>229</v>
      </c>
      <c r="AI8" s="104" t="s">
        <v>1184</v>
      </c>
      <c r="AJ8" s="103">
        <f t="shared" si="10"/>
        <v>876</v>
      </c>
      <c r="AK8" s="105">
        <f t="shared" si="15"/>
        <v>0.26141552511415528</v>
      </c>
      <c r="BB8" s="103">
        <f t="shared" si="12"/>
        <v>2840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269</v>
      </c>
      <c r="AI9" s="104" t="s">
        <v>11</v>
      </c>
      <c r="AJ9" s="103">
        <f t="shared" si="10"/>
        <v>934</v>
      </c>
      <c r="AK9" s="105">
        <f t="shared" si="15"/>
        <v>0.28800856531049251</v>
      </c>
      <c r="BB9" s="103">
        <f t="shared" si="12"/>
        <v>229</v>
      </c>
      <c r="BC9" s="104" t="s">
        <v>31</v>
      </c>
      <c r="BD9" s="103">
        <f t="shared" si="13"/>
        <v>876</v>
      </c>
      <c r="BE9" s="105">
        <f t="shared" si="16"/>
        <v>0.26141552511415528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227</v>
      </c>
      <c r="AI10" s="104" t="s">
        <v>43</v>
      </c>
      <c r="AJ10" s="103">
        <f t="shared" si="10"/>
        <v>1030</v>
      </c>
      <c r="AK10" s="105">
        <f t="shared" si="15"/>
        <v>0.2203883495145631</v>
      </c>
      <c r="BB10" s="103">
        <f t="shared" si="12"/>
        <v>268</v>
      </c>
      <c r="BC10" s="104" t="s">
        <v>11</v>
      </c>
      <c r="BD10" s="103">
        <f t="shared" si="13"/>
        <v>896</v>
      </c>
      <c r="BE10" s="105">
        <f t="shared" si="16"/>
        <v>0.29910714285714285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1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2</v>
      </c>
      <c r="AB11" s="6">
        <f t="shared" si="2"/>
        <v>0</v>
      </c>
      <c r="AC11" s="6">
        <f t="shared" si="3"/>
        <v>0</v>
      </c>
      <c r="AD11" s="6">
        <f t="shared" si="4"/>
        <v>10</v>
      </c>
      <c r="AE11" s="6">
        <f t="shared" si="5"/>
        <v>0</v>
      </c>
      <c r="AF11" s="6">
        <f t="shared" si="6"/>
        <v>10</v>
      </c>
      <c r="AH11" s="107">
        <f>+SUM(AH3:AH10)</f>
        <v>5324</v>
      </c>
      <c r="AI11" s="108" t="s">
        <v>1188</v>
      </c>
      <c r="AJ11" s="107">
        <f>+SUM(AJ3:AJ10)</f>
        <v>13694</v>
      </c>
      <c r="AK11" s="105">
        <f t="shared" si="15"/>
        <v>0.38878340879217177</v>
      </c>
      <c r="BB11" s="103">
        <f t="shared" si="12"/>
        <v>86</v>
      </c>
      <c r="BC11" s="104" t="s">
        <v>43</v>
      </c>
      <c r="BD11" s="103">
        <f t="shared" si="13"/>
        <v>1030</v>
      </c>
      <c r="BE11" s="105">
        <f t="shared" si="16"/>
        <v>8.3495145631067955E-2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5324</v>
      </c>
      <c r="BC12" s="108" t="s">
        <v>1188</v>
      </c>
      <c r="BD12" s="107">
        <f>+SUM(BD3:BD11)</f>
        <v>13694</v>
      </c>
      <c r="BE12" s="105">
        <f>+BB12/BD12</f>
        <v>0.38878340879217177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1</v>
      </c>
      <c r="AB15" s="6">
        <f t="shared" si="2"/>
        <v>0</v>
      </c>
      <c r="AC15" s="6">
        <f t="shared" si="3"/>
        <v>0</v>
      </c>
      <c r="AD15" s="6">
        <f t="shared" si="4"/>
        <v>5</v>
      </c>
      <c r="AE15" s="6">
        <f t="shared" si="5"/>
        <v>0</v>
      </c>
      <c r="AF15" s="6">
        <f t="shared" si="6"/>
        <v>5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26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52</v>
      </c>
      <c r="AB16" s="6">
        <f t="shared" si="2"/>
        <v>0</v>
      </c>
      <c r="AC16" s="6">
        <f t="shared" si="3"/>
        <v>0</v>
      </c>
      <c r="AD16" s="6">
        <f t="shared" si="4"/>
        <v>118</v>
      </c>
      <c r="AE16" s="6">
        <f t="shared" si="5"/>
        <v>0</v>
      </c>
      <c r="AF16" s="6">
        <f t="shared" si="6"/>
        <v>118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3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9</v>
      </c>
      <c r="AB23" s="6">
        <f t="shared" si="2"/>
        <v>0</v>
      </c>
      <c r="AC23" s="6">
        <f t="shared" si="3"/>
        <v>0</v>
      </c>
      <c r="AD23" s="6">
        <f t="shared" si="4"/>
        <v>19</v>
      </c>
      <c r="AE23" s="6">
        <f t="shared" si="5"/>
        <v>0</v>
      </c>
      <c r="AF23" s="6">
        <f t="shared" si="6"/>
        <v>19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3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17</v>
      </c>
      <c r="AB24" s="6">
        <f t="shared" si="2"/>
        <v>0</v>
      </c>
      <c r="AC24" s="6">
        <f t="shared" si="3"/>
        <v>0</v>
      </c>
      <c r="AD24" s="6">
        <f t="shared" si="4"/>
        <v>31</v>
      </c>
      <c r="AE24" s="6">
        <f t="shared" si="5"/>
        <v>0</v>
      </c>
      <c r="AF24" s="6">
        <f t="shared" si="6"/>
        <v>31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9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33</v>
      </c>
      <c r="AB25" s="6">
        <f t="shared" si="2"/>
        <v>0</v>
      </c>
      <c r="AC25" s="6">
        <f t="shared" si="3"/>
        <v>0</v>
      </c>
      <c r="AD25" s="6">
        <f t="shared" si="4"/>
        <v>64</v>
      </c>
      <c r="AE25" s="6">
        <f t="shared" si="5"/>
        <v>0</v>
      </c>
      <c r="AF25" s="6">
        <f t="shared" si="6"/>
        <v>64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3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11</v>
      </c>
      <c r="AB26" s="6">
        <f t="shared" si="2"/>
        <v>0</v>
      </c>
      <c r="AC26" s="6">
        <f t="shared" si="3"/>
        <v>0</v>
      </c>
      <c r="AD26" s="6">
        <f t="shared" si="4"/>
        <v>28</v>
      </c>
      <c r="AE26" s="6">
        <f t="shared" si="5"/>
        <v>0</v>
      </c>
      <c r="AF26" s="6">
        <f t="shared" si="6"/>
        <v>28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8.3882783882783876E-2</v>
      </c>
      <c r="AR26" s="102">
        <f t="shared" si="17"/>
        <v>7.179487179487179E-2</v>
      </c>
      <c r="AS26" s="102">
        <f t="shared" si="17"/>
        <v>3.0402930402930402E-2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3.2162661737523107E-2</v>
      </c>
      <c r="BL26" s="102">
        <f t="shared" si="18"/>
        <v>2.7726432532347505E-2</v>
      </c>
      <c r="BM26" s="102">
        <f t="shared" si="18"/>
        <v>9.6118299445471355E-3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1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19</v>
      </c>
      <c r="AB27" s="6">
        <f t="shared" si="2"/>
        <v>0</v>
      </c>
      <c r="AC27" s="6">
        <f t="shared" si="3"/>
        <v>0</v>
      </c>
      <c r="AD27" s="6">
        <f t="shared" si="4"/>
        <v>40</v>
      </c>
      <c r="AE27" s="6">
        <f t="shared" si="5"/>
        <v>0</v>
      </c>
      <c r="AF27" s="6">
        <f t="shared" si="6"/>
        <v>40</v>
      </c>
      <c r="AH27" s="115">
        <f>+SUMIFS($AF:$AF,$D:$D,AI27)</f>
        <v>1017</v>
      </c>
      <c r="AI27" s="116" t="s">
        <v>16</v>
      </c>
      <c r="AJ27" s="115">
        <f>+SUMIFS($M:$M,$D:$D,AI27)</f>
        <v>2730</v>
      </c>
      <c r="AK27" s="117">
        <f>+IFERROR(AH27/AJ27,0)</f>
        <v>0.37252747252747254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3.7168141592920353E-2</v>
      </c>
      <c r="AS27" s="102">
        <f t="shared" si="19"/>
        <v>1.415929203539823E-2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483</v>
      </c>
      <c r="BC27" s="116" t="s">
        <v>16</v>
      </c>
      <c r="BD27" s="115">
        <f>+SUMIFS($M:$M,$H:$H,BC27)</f>
        <v>2705</v>
      </c>
      <c r="BE27" s="117">
        <f>+IFERROR(BB27/BD27,0)</f>
        <v>0.17855822550831793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3.6363636363636362E-2</v>
      </c>
      <c r="BM27" s="102">
        <f t="shared" si="20"/>
        <v>1.3852813852813853E-2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165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0.24229074889867841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6.9206842923794712E-2</v>
      </c>
      <c r="AR28" s="102">
        <f t="shared" si="24"/>
        <v>2.0217729393468119E-2</v>
      </c>
      <c r="AS28" s="102">
        <f t="shared" si="24"/>
        <v>1.5552099533437014E-3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131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0.21797004991680533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6.9206842923794712E-2</v>
      </c>
      <c r="BL28" s="102">
        <f t="shared" si="28"/>
        <v>2.0217729393468119E-2</v>
      </c>
      <c r="BM28" s="102">
        <f t="shared" si="28"/>
        <v>1.5552099533437014E-3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1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9</v>
      </c>
      <c r="AB29" s="6">
        <f t="shared" si="2"/>
        <v>0</v>
      </c>
      <c r="AC29" s="6">
        <f t="shared" si="3"/>
        <v>0</v>
      </c>
      <c r="AD29" s="6">
        <f t="shared" si="4"/>
        <v>18</v>
      </c>
      <c r="AE29" s="6">
        <f t="shared" si="5"/>
        <v>0</v>
      </c>
      <c r="AF29" s="6">
        <f t="shared" si="6"/>
        <v>18</v>
      </c>
      <c r="AH29" s="118">
        <f t="shared" si="21"/>
        <v>46</v>
      </c>
      <c r="AI29" s="119" t="s">
        <v>76</v>
      </c>
      <c r="AJ29" s="120">
        <f t="shared" si="22"/>
        <v>129</v>
      </c>
      <c r="AK29" s="117">
        <f t="shared" si="23"/>
        <v>0.35658914728682173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9.1203453858607661E-2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9.7499550278827132E-2</v>
      </c>
      <c r="AS29" s="102">
        <f t="shared" si="29"/>
        <v>4.4072674941536251E-2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46</v>
      </c>
      <c r="BC29" s="119" t="s">
        <v>76</v>
      </c>
      <c r="BD29" s="120">
        <f t="shared" si="26"/>
        <v>120</v>
      </c>
      <c r="BE29" s="117">
        <f t="shared" si="27"/>
        <v>0.38333333333333336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2.1222410865874362E-2</v>
      </c>
      <c r="BM29" s="102">
        <f t="shared" si="30"/>
        <v>7.6400679117147709E-3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6</v>
      </c>
      <c r="AB30" s="6">
        <f t="shared" si="2"/>
        <v>0</v>
      </c>
      <c r="AC30" s="6">
        <f t="shared" si="3"/>
        <v>0</v>
      </c>
      <c r="AD30" s="6">
        <f t="shared" si="4"/>
        <v>16</v>
      </c>
      <c r="AE30" s="6">
        <f t="shared" si="5"/>
        <v>0</v>
      </c>
      <c r="AF30" s="6">
        <f t="shared" si="6"/>
        <v>16</v>
      </c>
      <c r="AH30" s="118">
        <f t="shared" si="21"/>
        <v>73</v>
      </c>
      <c r="AI30" s="119" t="s">
        <v>77</v>
      </c>
      <c r="AJ30" s="120">
        <f t="shared" si="22"/>
        <v>217</v>
      </c>
      <c r="AK30" s="117">
        <f t="shared" si="23"/>
        <v>0.33640552995391704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6.7114093959731542E-3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73</v>
      </c>
      <c r="BC30" s="119" t="s">
        <v>77</v>
      </c>
      <c r="BD30" s="120">
        <f t="shared" si="26"/>
        <v>201</v>
      </c>
      <c r="BE30" s="117">
        <f t="shared" si="27"/>
        <v>0.36318407960199006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3.5783365570599614E-2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2.321083172147002E-2</v>
      </c>
      <c r="BM30" s="102">
        <f t="shared" si="32"/>
        <v>1.5473887814313346E-2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5.5936073059360727E-2</v>
      </c>
      <c r="AP31" s="102">
        <f t="shared" si="33"/>
        <v>6.3926940639269403E-2</v>
      </c>
      <c r="AQ31" s="102">
        <f t="shared" si="33"/>
        <v>6.1643835616438353E-2</v>
      </c>
      <c r="AR31" s="102">
        <f t="shared" si="33"/>
        <v>4.5662100456621002E-2</v>
      </c>
      <c r="AS31" s="102">
        <f t="shared" si="33"/>
        <v>6.8493150684931503E-3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3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16</v>
      </c>
      <c r="AB32" s="6">
        <f t="shared" si="2"/>
        <v>0</v>
      </c>
      <c r="AC32" s="6">
        <f t="shared" si="3"/>
        <v>0</v>
      </c>
      <c r="AD32" s="6">
        <f t="shared" si="4"/>
        <v>40</v>
      </c>
      <c r="AE32" s="6">
        <f t="shared" si="5"/>
        <v>0</v>
      </c>
      <c r="AF32" s="6">
        <f t="shared" si="6"/>
        <v>40</v>
      </c>
      <c r="AH32" s="118">
        <f t="shared" si="21"/>
        <v>32</v>
      </c>
      <c r="AI32" s="119" t="s">
        <v>210</v>
      </c>
      <c r="AJ32" s="120">
        <f t="shared" si="22"/>
        <v>121</v>
      </c>
      <c r="AK32" s="117">
        <f t="shared" si="23"/>
        <v>0.26446280991735538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5.353319057815846E-2</v>
      </c>
      <c r="AS32" s="102">
        <f t="shared" si="35"/>
        <v>2.676659528907923E-2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32</v>
      </c>
      <c r="BC32" s="119" t="s">
        <v>210</v>
      </c>
      <c r="BD32" s="120">
        <f t="shared" si="26"/>
        <v>121</v>
      </c>
      <c r="BE32" s="117">
        <f t="shared" si="27"/>
        <v>0.26446280991735538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5.5936073059360727E-2</v>
      </c>
      <c r="BJ32" s="102">
        <f t="shared" si="36"/>
        <v>6.3926940639269403E-2</v>
      </c>
      <c r="BK32" s="102">
        <f t="shared" si="36"/>
        <v>6.1643835616438353E-2</v>
      </c>
      <c r="BL32" s="102">
        <f t="shared" si="36"/>
        <v>4.5662100456621002E-2</v>
      </c>
      <c r="BM32" s="102">
        <f t="shared" si="36"/>
        <v>6.8493150684931503E-3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2</v>
      </c>
      <c r="AB33" s="6">
        <f t="shared" si="2"/>
        <v>0</v>
      </c>
      <c r="AC33" s="6">
        <f t="shared" si="3"/>
        <v>0</v>
      </c>
      <c r="AD33" s="6">
        <f t="shared" si="4"/>
        <v>5</v>
      </c>
      <c r="AE33" s="6">
        <f t="shared" si="5"/>
        <v>0</v>
      </c>
      <c r="AF33" s="6">
        <f t="shared" si="6"/>
        <v>5</v>
      </c>
      <c r="AH33" s="118">
        <f t="shared" si="21"/>
        <v>701</v>
      </c>
      <c r="AI33" s="119" t="s">
        <v>4</v>
      </c>
      <c r="AJ33" s="120">
        <f t="shared" si="22"/>
        <v>1483</v>
      </c>
      <c r="AK33" s="117">
        <f t="shared" si="23"/>
        <v>0.4726904922454484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4.1747572815533977E-2</v>
      </c>
      <c r="AR33" s="102">
        <f t="shared" si="37"/>
        <v>1.9417475728155338E-2</v>
      </c>
      <c r="AS33" s="102">
        <f t="shared" si="37"/>
        <v>4.8543689320388345E-3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201</v>
      </c>
      <c r="BC33" s="119" t="s">
        <v>4</v>
      </c>
      <c r="BD33" s="120">
        <f t="shared" si="26"/>
        <v>1563</v>
      </c>
      <c r="BE33" s="117">
        <f t="shared" si="27"/>
        <v>0.12859884836852206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5.5803571428571432E-2</v>
      </c>
      <c r="BM33" s="102">
        <f t="shared" si="38"/>
        <v>2.7901785714285716E-2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342</v>
      </c>
      <c r="AI34" s="122" t="s">
        <v>238</v>
      </c>
      <c r="AJ34" s="121">
        <f>+SUMIFS($M:$M,$D:$D,AI34)</f>
        <v>1130</v>
      </c>
      <c r="AK34" s="117">
        <f t="shared" si="23"/>
        <v>0.30265486725663715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229</v>
      </c>
      <c r="AR34" s="124">
        <f t="shared" si="39"/>
        <v>196</v>
      </c>
      <c r="AS34" s="124">
        <f t="shared" si="39"/>
        <v>83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342</v>
      </c>
      <c r="BC34" s="122" t="s">
        <v>238</v>
      </c>
      <c r="BD34" s="115">
        <f>+SUMIFS($M:$M,$H:$H,BC34)</f>
        <v>1155</v>
      </c>
      <c r="BE34" s="117">
        <f t="shared" si="27"/>
        <v>0.29610389610389609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4.8543689320388345E-3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42</v>
      </c>
      <c r="AS35" s="124">
        <f t="shared" si="39"/>
        <v>16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87</v>
      </c>
      <c r="BL35" s="124">
        <f t="shared" si="45"/>
        <v>75</v>
      </c>
      <c r="BM35" s="124">
        <f t="shared" si="45"/>
        <v>26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208</v>
      </c>
      <c r="AI36" s="119" t="s">
        <v>17</v>
      </c>
      <c r="AJ36" s="120">
        <f t="shared" si="42"/>
        <v>393</v>
      </c>
      <c r="AK36" s="117">
        <f t="shared" si="23"/>
        <v>0.52926208651399487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89</v>
      </c>
      <c r="AR36" s="124">
        <f t="shared" si="39"/>
        <v>26</v>
      </c>
      <c r="AS36" s="124">
        <f t="shared" si="39"/>
        <v>2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208</v>
      </c>
      <c r="BC36" s="119" t="s">
        <v>17</v>
      </c>
      <c r="BD36" s="120">
        <f t="shared" si="44"/>
        <v>431</v>
      </c>
      <c r="BE36" s="117">
        <f t="shared" si="27"/>
        <v>0.48259860788863107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42</v>
      </c>
      <c r="BM36" s="124">
        <f t="shared" si="45"/>
        <v>16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24</v>
      </c>
      <c r="AI37" s="119" t="s">
        <v>37</v>
      </c>
      <c r="AJ37" s="120">
        <f t="shared" si="42"/>
        <v>129</v>
      </c>
      <c r="AK37" s="117">
        <f t="shared" si="23"/>
        <v>0.18604651162790697</v>
      </c>
      <c r="AM37" s="123" t="s">
        <v>1</v>
      </c>
      <c r="AN37" s="124">
        <f t="shared" si="39"/>
        <v>517</v>
      </c>
      <c r="AO37" s="124">
        <f t="shared" si="39"/>
        <v>507</v>
      </c>
      <c r="AP37" s="124">
        <f t="shared" si="39"/>
        <v>541</v>
      </c>
      <c r="AQ37" s="124">
        <f t="shared" si="39"/>
        <v>516</v>
      </c>
      <c r="AR37" s="124">
        <f t="shared" si="39"/>
        <v>542</v>
      </c>
      <c r="AS37" s="124">
        <f t="shared" si="39"/>
        <v>245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24</v>
      </c>
      <c r="BC37" s="119" t="s">
        <v>37</v>
      </c>
      <c r="BD37" s="120">
        <f t="shared" si="44"/>
        <v>116</v>
      </c>
      <c r="BE37" s="117">
        <f t="shared" si="27"/>
        <v>0.20689655172413793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89</v>
      </c>
      <c r="BL37" s="124">
        <f t="shared" si="45"/>
        <v>26</v>
      </c>
      <c r="BM37" s="124">
        <f t="shared" si="45"/>
        <v>2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81</v>
      </c>
      <c r="AI38" s="119" t="s">
        <v>78</v>
      </c>
      <c r="AJ38" s="120">
        <f t="shared" si="42"/>
        <v>215</v>
      </c>
      <c r="AK38" s="117">
        <f t="shared" si="23"/>
        <v>0.37674418604651161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5</v>
      </c>
      <c r="AQ38" s="124">
        <f t="shared" si="39"/>
        <v>0</v>
      </c>
      <c r="AR38" s="124">
        <f t="shared" si="39"/>
        <v>1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81</v>
      </c>
      <c r="BC38" s="119" t="s">
        <v>78</v>
      </c>
      <c r="BD38" s="120">
        <f t="shared" si="44"/>
        <v>215</v>
      </c>
      <c r="BE38" s="117">
        <f t="shared" si="27"/>
        <v>0.37674418604651161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100</v>
      </c>
      <c r="BM38" s="124">
        <f t="shared" si="45"/>
        <v>36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9</v>
      </c>
      <c r="AI39" s="119" t="s">
        <v>109</v>
      </c>
      <c r="AJ39" s="120">
        <f t="shared" si="42"/>
        <v>110</v>
      </c>
      <c r="AK39" s="117">
        <f t="shared" si="23"/>
        <v>8.1818181818181818E-2</v>
      </c>
      <c r="AM39" s="123" t="s">
        <v>1184</v>
      </c>
      <c r="AN39" s="124">
        <f t="shared" si="39"/>
        <v>24</v>
      </c>
      <c r="AO39" s="124">
        <f t="shared" si="39"/>
        <v>49</v>
      </c>
      <c r="AP39" s="124">
        <f t="shared" si="39"/>
        <v>56</v>
      </c>
      <c r="AQ39" s="124">
        <f t="shared" si="39"/>
        <v>54</v>
      </c>
      <c r="AR39" s="124">
        <f t="shared" si="39"/>
        <v>40</v>
      </c>
      <c r="AS39" s="124">
        <f t="shared" si="39"/>
        <v>6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9</v>
      </c>
      <c r="BC39" s="119" t="s">
        <v>109</v>
      </c>
      <c r="BD39" s="120">
        <f t="shared" si="44"/>
        <v>110</v>
      </c>
      <c r="BE39" s="117">
        <f t="shared" si="27"/>
        <v>8.1818181818181818E-2</v>
      </c>
      <c r="BG39" s="125" t="s">
        <v>234</v>
      </c>
      <c r="BH39" s="124">
        <f t="shared" si="45"/>
        <v>25</v>
      </c>
      <c r="BI39" s="124">
        <f t="shared" si="45"/>
        <v>37</v>
      </c>
      <c r="BJ39" s="124">
        <f t="shared" si="45"/>
        <v>36</v>
      </c>
      <c r="BK39" s="124">
        <f t="shared" si="45"/>
        <v>22</v>
      </c>
      <c r="BL39" s="124">
        <f t="shared" si="45"/>
        <v>24</v>
      </c>
      <c r="BM39" s="124">
        <f t="shared" si="45"/>
        <v>16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19</v>
      </c>
      <c r="AI40" s="119" t="s">
        <v>130</v>
      </c>
      <c r="AJ40" s="120">
        <f t="shared" si="42"/>
        <v>142</v>
      </c>
      <c r="AK40" s="117">
        <f t="shared" si="23"/>
        <v>0.13380281690140844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50</v>
      </c>
      <c r="AS40" s="124">
        <f t="shared" si="39"/>
        <v>25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19</v>
      </c>
      <c r="BC40" s="119" t="s">
        <v>130</v>
      </c>
      <c r="BD40" s="120">
        <f t="shared" si="44"/>
        <v>152</v>
      </c>
      <c r="BE40" s="117">
        <f t="shared" si="27"/>
        <v>0.125</v>
      </c>
      <c r="BG40" s="125" t="s">
        <v>271</v>
      </c>
      <c r="BH40" s="124">
        <f t="shared" si="45"/>
        <v>457</v>
      </c>
      <c r="BI40" s="124">
        <f t="shared" si="45"/>
        <v>536</v>
      </c>
      <c r="BJ40" s="124">
        <f t="shared" si="45"/>
        <v>506</v>
      </c>
      <c r="BK40" s="124">
        <f t="shared" si="45"/>
        <v>551</v>
      </c>
      <c r="BL40" s="124">
        <f t="shared" si="45"/>
        <v>540</v>
      </c>
      <c r="BM40" s="124">
        <f t="shared" si="45"/>
        <v>250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355</v>
      </c>
      <c r="AI41" s="122" t="s">
        <v>49</v>
      </c>
      <c r="AJ41" s="121">
        <f>+SUMIFS($M:$M,$D:$D,AI41)</f>
        <v>1286</v>
      </c>
      <c r="AK41" s="117">
        <f t="shared" si="23"/>
        <v>0.27604976671850701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43</v>
      </c>
      <c r="AR41" s="124">
        <f t="shared" si="39"/>
        <v>20</v>
      </c>
      <c r="AS41" s="124">
        <f t="shared" si="39"/>
        <v>5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355</v>
      </c>
      <c r="BC41" s="122" t="s">
        <v>49</v>
      </c>
      <c r="BD41" s="115">
        <f>+SUMIFS($M:$M,$H:$H,BC41)</f>
        <v>1286</v>
      </c>
      <c r="BE41" s="117">
        <f t="shared" si="27"/>
        <v>0.27604976671850701</v>
      </c>
      <c r="BG41" s="125" t="s">
        <v>31</v>
      </c>
      <c r="BH41" s="124">
        <f t="shared" si="45"/>
        <v>24</v>
      </c>
      <c r="BI41" s="124">
        <f t="shared" si="45"/>
        <v>49</v>
      </c>
      <c r="BJ41" s="124">
        <f t="shared" si="45"/>
        <v>56</v>
      </c>
      <c r="BK41" s="124">
        <f t="shared" si="45"/>
        <v>54</v>
      </c>
      <c r="BL41" s="124">
        <f t="shared" si="45"/>
        <v>40</v>
      </c>
      <c r="BM41" s="124">
        <f t="shared" si="45"/>
        <v>6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125</v>
      </c>
      <c r="AI42" s="119" t="s">
        <v>118</v>
      </c>
      <c r="AJ42" s="120">
        <f>+SUMIFS($M:$M,$E:$E,AI42)</f>
        <v>656</v>
      </c>
      <c r="AK42" s="117">
        <f t="shared" si="23"/>
        <v>0.19054878048780488</v>
      </c>
      <c r="BB42" s="120">
        <f>+SUMIFS($AF:$AF,$I:$I,BC42)</f>
        <v>58</v>
      </c>
      <c r="BC42" s="119" t="s">
        <v>51</v>
      </c>
      <c r="BD42" s="120">
        <f>+SUMIFS($M:$M,$I:$I,BC42)</f>
        <v>126</v>
      </c>
      <c r="BE42" s="117">
        <f t="shared" si="27"/>
        <v>0.46031746031746029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50</v>
      </c>
      <c r="BM42" s="124">
        <f t="shared" si="45"/>
        <v>25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27</v>
      </c>
      <c r="AI43" s="119" t="s">
        <v>123</v>
      </c>
      <c r="AJ43" s="120">
        <f>+SUMIFS($M:$M,$E:$E,AI43)</f>
        <v>92</v>
      </c>
      <c r="AK43" s="117">
        <f t="shared" si="23"/>
        <v>0.29347826086956524</v>
      </c>
      <c r="BB43" s="120">
        <f>+SUMIFS($AF:$AF,$I:$I,BC43)</f>
        <v>62</v>
      </c>
      <c r="BC43" s="119" t="s">
        <v>88</v>
      </c>
      <c r="BD43" s="120">
        <f>+SUMIFS($M:$M,$I:$I,BC43)</f>
        <v>230</v>
      </c>
      <c r="BE43" s="117">
        <f t="shared" si="27"/>
        <v>0.26956521739130435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5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58</v>
      </c>
      <c r="AI44" s="119" t="s">
        <v>50</v>
      </c>
      <c r="AJ44" s="120">
        <f>+SUMIFS($M:$M,$E:$E,AI44)</f>
        <v>122</v>
      </c>
      <c r="AK44" s="117">
        <f t="shared" si="23"/>
        <v>0.47540983606557374</v>
      </c>
      <c r="BB44" s="120">
        <f>+SUMIFS($AF:$AF,$I:$I,BC44)</f>
        <v>152</v>
      </c>
      <c r="BC44" s="119" t="s">
        <v>118</v>
      </c>
      <c r="BD44" s="120">
        <f>+SUMIFS($M:$M,$I:$I,BC44)</f>
        <v>742</v>
      </c>
      <c r="BE44" s="117">
        <f t="shared" si="27"/>
        <v>0.20485175202156333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83</v>
      </c>
      <c r="AI45" s="119" t="s">
        <v>211</v>
      </c>
      <c r="AJ45" s="120">
        <f>+SUMIFS($M:$M,$E:$E,AI45)</f>
        <v>188</v>
      </c>
      <c r="AK45" s="117">
        <f t="shared" si="23"/>
        <v>0.44148936170212766</v>
      </c>
      <c r="BB45" s="120">
        <f>+SUMIFS($AF:$AF,$I:$I,BC45)</f>
        <v>83</v>
      </c>
      <c r="BC45" s="119" t="s">
        <v>237</v>
      </c>
      <c r="BD45" s="120">
        <f>+SUMIFS($M:$M,$I:$I,BC45)</f>
        <v>188</v>
      </c>
      <c r="BE45" s="117">
        <f t="shared" si="27"/>
        <v>0.44148936170212766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62</v>
      </c>
      <c r="AI46" s="119" t="s">
        <v>87</v>
      </c>
      <c r="AJ46" s="120">
        <f>+SUMIFS($M:$M,$E:$E,AI46)</f>
        <v>228</v>
      </c>
      <c r="AK46" s="117">
        <f t="shared" si="23"/>
        <v>0.27192982456140352</v>
      </c>
      <c r="BA46" s="114" t="s">
        <v>238</v>
      </c>
      <c r="BB46" s="115">
        <f>+SUMIFS($AF:$AF,$H:$H,BC46)</f>
        <v>561</v>
      </c>
      <c r="BC46" s="122" t="s">
        <v>230</v>
      </c>
      <c r="BD46" s="115">
        <f>+SUMIFS($M:$M,$H:$H,BC46)</f>
        <v>4712</v>
      </c>
      <c r="BE46" s="117">
        <f t="shared" si="27"/>
        <v>0.11905772495755518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229</v>
      </c>
      <c r="AI47" s="122" t="s">
        <v>1184</v>
      </c>
      <c r="AJ47" s="121">
        <f>+SUMIFS($M:$M,$D:$D,AI47)</f>
        <v>876</v>
      </c>
      <c r="AK47" s="117">
        <f t="shared" si="23"/>
        <v>0.26141552511415528</v>
      </c>
      <c r="BB47" s="120">
        <f>+SUMIFS($AF:$AF,$I:$I,BC47)</f>
        <v>74</v>
      </c>
      <c r="BC47" s="119" t="s">
        <v>18</v>
      </c>
      <c r="BD47" s="120">
        <f>+SUMIFS($M:$M,$I:$I,BC47)</f>
        <v>965</v>
      </c>
      <c r="BE47" s="117">
        <f t="shared" si="27"/>
        <v>7.6683937823834203E-2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61</v>
      </c>
      <c r="AI48" s="119" t="s">
        <v>133</v>
      </c>
      <c r="AJ48" s="120">
        <f>+SUMIFS($M:$M,$E:$E,AI48)</f>
        <v>201</v>
      </c>
      <c r="AK48" s="117">
        <f t="shared" si="23"/>
        <v>0.30348258706467662</v>
      </c>
      <c r="BB48" s="120">
        <f>+SUMIFS($AF:$AF,$I:$I,BC48)</f>
        <v>94</v>
      </c>
      <c r="BC48" s="119" t="s">
        <v>56</v>
      </c>
      <c r="BD48" s="120">
        <f>+SUMIFS($M:$M,$I:$I,BC48)</f>
        <v>588</v>
      </c>
      <c r="BE48" s="117">
        <f t="shared" si="27"/>
        <v>0.1598639455782313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85</v>
      </c>
      <c r="AI49" s="119" t="s">
        <v>31</v>
      </c>
      <c r="AJ49" s="120">
        <f>+SUMIFS($M:$M,$E:$E,AI49)</f>
        <v>337</v>
      </c>
      <c r="AK49" s="117">
        <f t="shared" si="23"/>
        <v>0.25222551928783382</v>
      </c>
      <c r="BB49" s="120">
        <f>+SUMIFS($AF:$AF,$I:$I,BC49)</f>
        <v>271</v>
      </c>
      <c r="BC49" s="119" t="s">
        <v>61</v>
      </c>
      <c r="BD49" s="120">
        <f>+SUMIFS($M:$M,$I:$I,BC49)</f>
        <v>1866</v>
      </c>
      <c r="BE49" s="117">
        <f t="shared" si="27"/>
        <v>0.14523043944265809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3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6</v>
      </c>
      <c r="AB50" s="6">
        <f t="shared" si="2"/>
        <v>0</v>
      </c>
      <c r="AC50" s="6">
        <f t="shared" si="3"/>
        <v>0</v>
      </c>
      <c r="AD50" s="6">
        <f t="shared" si="4"/>
        <v>8</v>
      </c>
      <c r="AE50" s="6">
        <f t="shared" si="5"/>
        <v>0</v>
      </c>
      <c r="AF50" s="6">
        <f t="shared" si="6"/>
        <v>8</v>
      </c>
      <c r="AH50" s="118">
        <f>+SUMIFS($AF:$AF,$E:$E,AI50)</f>
        <v>39</v>
      </c>
      <c r="AI50" s="119" t="s">
        <v>182</v>
      </c>
      <c r="AJ50" s="120">
        <f>+SUMIFS($M:$M,$E:$E,AI50)</f>
        <v>200</v>
      </c>
      <c r="AK50" s="117">
        <f t="shared" si="23"/>
        <v>0.19500000000000001</v>
      </c>
      <c r="BB50" s="120">
        <f>+SUMIFS($AF:$AF,$I:$I,BC50)</f>
        <v>122</v>
      </c>
      <c r="BC50" s="119" t="s">
        <v>3</v>
      </c>
      <c r="BD50" s="120">
        <f>+SUMIFS($M:$M,$I:$I,BC50)</f>
        <v>1293</v>
      </c>
      <c r="BE50" s="117">
        <f t="shared" si="27"/>
        <v>9.4354215003866981E-2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44</v>
      </c>
      <c r="AI51" s="119" t="s">
        <v>73</v>
      </c>
      <c r="AJ51" s="120">
        <f>+SUMIFS($M:$M,$E:$E,AI51)</f>
        <v>138</v>
      </c>
      <c r="AK51" s="117">
        <f t="shared" si="23"/>
        <v>0.3188405797101449</v>
      </c>
      <c r="BB51" s="115">
        <f>+SUMIFS($AF:$AF,$H:$H,BC51)</f>
        <v>160</v>
      </c>
      <c r="BC51" s="122" t="s">
        <v>234</v>
      </c>
      <c r="BD51" s="115">
        <f>+SUMIFS($M:$M,$H:$H,BC51)</f>
        <v>1034</v>
      </c>
      <c r="BE51" s="117">
        <f t="shared" si="27"/>
        <v>0.15473887814313347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2868</v>
      </c>
      <c r="AI52" s="122" t="s">
        <v>1</v>
      </c>
      <c r="AJ52" s="121">
        <f>+SUMIFS($M:$M,$D:$D,AI52)</f>
        <v>5559</v>
      </c>
      <c r="AK52" s="117">
        <f t="shared" si="23"/>
        <v>0.51592012951969779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1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6</v>
      </c>
      <c r="AB53" s="6">
        <f t="shared" si="2"/>
        <v>0</v>
      </c>
      <c r="AC53" s="6">
        <f t="shared" si="3"/>
        <v>0</v>
      </c>
      <c r="AD53" s="6">
        <f t="shared" si="4"/>
        <v>24</v>
      </c>
      <c r="AE53" s="6">
        <f t="shared" si="5"/>
        <v>0</v>
      </c>
      <c r="AF53" s="6">
        <f t="shared" si="6"/>
        <v>24</v>
      </c>
      <c r="AH53" s="118">
        <f t="shared" ref="AH53:AH64" si="46">+SUMIFS($AF:$AF,$E:$E,AI53)</f>
        <v>16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0.5</v>
      </c>
      <c r="BB53" s="120">
        <f>+SUMIFS($AF:$AF,$I:$I,BC53)</f>
        <v>94</v>
      </c>
      <c r="BC53" s="119" t="s">
        <v>93</v>
      </c>
      <c r="BD53" s="120">
        <f>+SUMIFS($M:$M,$I:$I,BC53)</f>
        <v>313</v>
      </c>
      <c r="BE53" s="117">
        <f t="shared" si="27"/>
        <v>0.30031948881789139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74</v>
      </c>
      <c r="AI54" s="119" t="s">
        <v>18</v>
      </c>
      <c r="AJ54" s="120">
        <f t="shared" si="47"/>
        <v>925</v>
      </c>
      <c r="AK54" s="117">
        <f t="shared" si="23"/>
        <v>0.08</v>
      </c>
      <c r="BA54" s="114" t="s">
        <v>49</v>
      </c>
      <c r="BB54" s="120">
        <f>+SUMIFS($AF:$AF,$I:$I,BC54)</f>
        <v>17</v>
      </c>
      <c r="BC54" s="119" t="s">
        <v>147</v>
      </c>
      <c r="BD54" s="120">
        <f>+SUMIFS($M:$M,$I:$I,BC54)</f>
        <v>151</v>
      </c>
      <c r="BE54" s="117">
        <f t="shared" si="27"/>
        <v>0.11258278145695365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48</v>
      </c>
      <c r="BC55" s="119" t="s">
        <v>188</v>
      </c>
      <c r="BD55" s="120">
        <f>+SUMIFS($M:$M,$I:$I,BC55)</f>
        <v>351</v>
      </c>
      <c r="BE55" s="117">
        <f t="shared" si="27"/>
        <v>0.13675213675213677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25</v>
      </c>
      <c r="AI56" s="119" t="s">
        <v>92</v>
      </c>
      <c r="AJ56" s="120">
        <f t="shared" si="47"/>
        <v>78</v>
      </c>
      <c r="AK56" s="117">
        <f t="shared" si="23"/>
        <v>0.32051282051282054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1008</v>
      </c>
      <c r="AI57" s="119" t="s">
        <v>2</v>
      </c>
      <c r="AJ57" s="120">
        <f t="shared" si="47"/>
        <v>1215</v>
      </c>
      <c r="AK57" s="117">
        <f t="shared" si="23"/>
        <v>0.82962962962962961</v>
      </c>
      <c r="BB57" s="115">
        <f>+SUMIFS($AF:$AF,$H:$H,BC57)</f>
        <v>2840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5</v>
      </c>
      <c r="AI58" s="119" t="s">
        <v>98</v>
      </c>
      <c r="AJ58" s="120">
        <f t="shared" si="47"/>
        <v>80</v>
      </c>
      <c r="AK58" s="117">
        <f t="shared" si="23"/>
        <v>6.25E-2</v>
      </c>
      <c r="BB58" s="120">
        <f>+SUMIFS($AF:$AF,$I:$I,BC58)</f>
        <v>2840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0</v>
      </c>
      <c r="AC59" s="6">
        <f t="shared" si="3"/>
        <v>0</v>
      </c>
      <c r="AD59" s="6">
        <f t="shared" si="4"/>
        <v>5</v>
      </c>
      <c r="AE59" s="6">
        <f t="shared" si="5"/>
        <v>0</v>
      </c>
      <c r="AF59" s="6">
        <f t="shared" si="6"/>
        <v>5</v>
      </c>
      <c r="AH59" s="118">
        <f t="shared" si="46"/>
        <v>64</v>
      </c>
      <c r="AI59" s="119" t="s">
        <v>93</v>
      </c>
      <c r="AJ59" s="120">
        <f t="shared" si="47"/>
        <v>155</v>
      </c>
      <c r="AK59" s="117">
        <f t="shared" si="23"/>
        <v>0.41290322580645161</v>
      </c>
      <c r="BB59" s="115">
        <f>+SUMIFS($AF:$AF,$H:$H,BC59)</f>
        <v>229</v>
      </c>
      <c r="BC59" s="122" t="s">
        <v>31</v>
      </c>
      <c r="BD59" s="115">
        <f>+SUMIFS($M:$M,$H:$H,BC59)</f>
        <v>876</v>
      </c>
      <c r="BE59" s="117">
        <f t="shared" si="27"/>
        <v>0.26141552511415528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48</v>
      </c>
      <c r="AI60" s="119" t="s">
        <v>187</v>
      </c>
      <c r="AJ60" s="120">
        <f t="shared" si="47"/>
        <v>214</v>
      </c>
      <c r="AK60" s="117">
        <f t="shared" si="23"/>
        <v>0.22429906542056074</v>
      </c>
      <c r="BB60" s="120">
        <f>+SUMIFS($AF:$AF,$I:$I,BC60)</f>
        <v>74</v>
      </c>
      <c r="BC60" s="119" t="s">
        <v>32</v>
      </c>
      <c r="BD60" s="120">
        <f>+SUMIFS($M:$M,$I:$I,BC60)</f>
        <v>290</v>
      </c>
      <c r="BE60" s="117">
        <f t="shared" si="27"/>
        <v>0.25517241379310346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1357</v>
      </c>
      <c r="AI61" s="119" t="s">
        <v>3</v>
      </c>
      <c r="AJ61" s="120">
        <f t="shared" si="47"/>
        <v>669</v>
      </c>
      <c r="AK61" s="117">
        <f t="shared" si="23"/>
        <v>2.0284005979073245</v>
      </c>
      <c r="BB61" s="120">
        <f>+SUMIFS($AF:$AF,$I:$I,BC61)</f>
        <v>55</v>
      </c>
      <c r="BC61" s="119" t="s">
        <v>71</v>
      </c>
      <c r="BD61" s="120">
        <f>+SUMIFS($M:$M,$I:$I,BC61)</f>
        <v>185</v>
      </c>
      <c r="BE61" s="117">
        <f t="shared" si="27"/>
        <v>0.29729729729729731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17</v>
      </c>
      <c r="AI62" s="119" t="s">
        <v>147</v>
      </c>
      <c r="AJ62" s="120">
        <f t="shared" si="47"/>
        <v>67</v>
      </c>
      <c r="AK62" s="117">
        <f t="shared" si="23"/>
        <v>0.2537313432835821</v>
      </c>
      <c r="BA62" s="114" t="s">
        <v>1</v>
      </c>
      <c r="BB62" s="120">
        <f>+SUMIFS($AF:$AF,$I:$I,BC62)</f>
        <v>61</v>
      </c>
      <c r="BC62" s="119" t="s">
        <v>134</v>
      </c>
      <c r="BD62" s="120">
        <f>+SUMIFS($M:$M,$I:$I,BC62)</f>
        <v>201</v>
      </c>
      <c r="BE62" s="117">
        <f t="shared" si="27"/>
        <v>0.30348258706467662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6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31</v>
      </c>
      <c r="AB63" s="6">
        <f t="shared" si="2"/>
        <v>0</v>
      </c>
      <c r="AC63" s="6">
        <f t="shared" si="3"/>
        <v>0</v>
      </c>
      <c r="AD63" s="6">
        <f t="shared" si="4"/>
        <v>62</v>
      </c>
      <c r="AE63" s="6">
        <f t="shared" si="5"/>
        <v>0</v>
      </c>
      <c r="AF63" s="6">
        <f t="shared" si="6"/>
        <v>62</v>
      </c>
      <c r="AH63" s="118">
        <f t="shared" si="46"/>
        <v>271</v>
      </c>
      <c r="AI63" s="119" t="s">
        <v>60</v>
      </c>
      <c r="AJ63" s="120">
        <f t="shared" si="47"/>
        <v>1866</v>
      </c>
      <c r="AK63" s="117">
        <f t="shared" si="23"/>
        <v>0.14523043944265809</v>
      </c>
      <c r="BB63" s="120">
        <f>+SUMIFS($AF:$AF,$I:$I,BC63)</f>
        <v>39</v>
      </c>
      <c r="BC63" s="119" t="s">
        <v>182</v>
      </c>
      <c r="BD63" s="120">
        <f>+SUMIFS($M:$M,$I:$I,BC63)</f>
        <v>200</v>
      </c>
      <c r="BE63" s="117">
        <f t="shared" si="27"/>
        <v>0.19500000000000001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268</v>
      </c>
      <c r="BC64" s="122" t="s">
        <v>11</v>
      </c>
      <c r="BD64" s="115">
        <f>+SUMIFS($M:$M,$H:$H,BC64)</f>
        <v>896</v>
      </c>
      <c r="BE64" s="117">
        <f t="shared" si="27"/>
        <v>0.29910714285714285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5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18</v>
      </c>
      <c r="AB65" s="6">
        <f t="shared" si="2"/>
        <v>0</v>
      </c>
      <c r="AC65" s="6">
        <f t="shared" si="3"/>
        <v>0</v>
      </c>
      <c r="AD65" s="6">
        <f t="shared" si="4"/>
        <v>46</v>
      </c>
      <c r="AE65" s="6">
        <f t="shared" si="5"/>
        <v>0</v>
      </c>
      <c r="AF65" s="6">
        <f t="shared" si="6"/>
        <v>46</v>
      </c>
      <c r="AH65" s="121">
        <f>+SUMIFS($AF:$AF,$D:$D,AI65)</f>
        <v>17</v>
      </c>
      <c r="AI65" s="122" t="s">
        <v>147</v>
      </c>
      <c r="AJ65" s="121">
        <f>+SUMIFS($M:$M,$D:$D,AI65)</f>
        <v>149</v>
      </c>
      <c r="AK65" s="117">
        <f t="shared" si="23"/>
        <v>0.11409395973154363</v>
      </c>
      <c r="BB65" s="120">
        <f>+SUMIFS($AF:$AF,$I:$I,BC65)</f>
        <v>70</v>
      </c>
      <c r="BC65" s="119" t="s">
        <v>25</v>
      </c>
      <c r="BD65" s="120">
        <f>+SUMIFS($M:$M,$I:$I,BC65)</f>
        <v>197</v>
      </c>
      <c r="BE65" s="117">
        <f t="shared" si="27"/>
        <v>0.35532994923857869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17</v>
      </c>
      <c r="AI66" s="119" t="s">
        <v>147</v>
      </c>
      <c r="AJ66" s="120">
        <f>+SUMIFS($M:$M,$E:$E,AI66)</f>
        <v>67</v>
      </c>
      <c r="AK66" s="117">
        <f t="shared" si="23"/>
        <v>0.2537313432835821</v>
      </c>
      <c r="BB66" s="120">
        <f>+SUMIFS($AF:$AF,$I:$I,BC66)</f>
        <v>194</v>
      </c>
      <c r="BC66" s="119" t="s">
        <v>11</v>
      </c>
      <c r="BD66" s="120">
        <f>+SUMIFS($M:$M,$I:$I,BC66)</f>
        <v>612</v>
      </c>
      <c r="BE66" s="117">
        <f t="shared" si="27"/>
        <v>0.31699346405228757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86</v>
      </c>
      <c r="BC68" s="122" t="s">
        <v>43</v>
      </c>
      <c r="BD68" s="115">
        <f>+SUMIFS($M:$M,$H:$H,BC68)</f>
        <v>1030</v>
      </c>
      <c r="BE68" s="117">
        <f t="shared" si="27"/>
        <v>8.3495145631067955E-2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73</v>
      </c>
      <c r="BC69" s="119" t="s">
        <v>44</v>
      </c>
      <c r="BD69" s="120">
        <f>+SUMIFS($M:$M,$I:$I,BC69)</f>
        <v>715</v>
      </c>
      <c r="BE69" s="117">
        <f t="shared" si="27"/>
        <v>0.10209790209790209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269</v>
      </c>
      <c r="AI70" s="122" t="s">
        <v>11</v>
      </c>
      <c r="AJ70" s="121">
        <f>+SUMIFS($M:$M,$D:$D,AI70)</f>
        <v>934</v>
      </c>
      <c r="AK70" s="117">
        <f t="shared" si="23"/>
        <v>0.28800856531049251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13</v>
      </c>
      <c r="BC71" s="119" t="s">
        <v>196</v>
      </c>
      <c r="BD71" s="120">
        <f>+SUMIFS($M:$M,$I:$I,BC71)</f>
        <v>220</v>
      </c>
      <c r="BE71" s="117">
        <f t="shared" si="27"/>
        <v>5.909090909090909E-2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5324</v>
      </c>
      <c r="BC72" s="126" t="s">
        <v>1188</v>
      </c>
      <c r="BD72" s="107">
        <f>+SUM(BD68,BD64,BD59,BD57,BD51,BD46,BD41,BD34,BD27)</f>
        <v>13694</v>
      </c>
      <c r="BE72" s="117">
        <f t="shared" si="27"/>
        <v>0.38878340879217177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21</v>
      </c>
      <c r="AI74" s="119" t="s">
        <v>161</v>
      </c>
      <c r="AJ74" s="120">
        <f t="shared" si="56"/>
        <v>55</v>
      </c>
      <c r="AK74" s="117">
        <f t="shared" si="23"/>
        <v>0.38181818181818183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6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1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16</v>
      </c>
      <c r="AA75" s="6">
        <f t="shared" si="49"/>
        <v>1</v>
      </c>
      <c r="AB75" s="6">
        <f t="shared" si="50"/>
        <v>0</v>
      </c>
      <c r="AC75" s="6">
        <f t="shared" si="51"/>
        <v>0</v>
      </c>
      <c r="AD75" s="6">
        <f t="shared" si="52"/>
        <v>17</v>
      </c>
      <c r="AE75" s="6">
        <f t="shared" si="53"/>
        <v>0</v>
      </c>
      <c r="AF75" s="6">
        <f t="shared" si="54"/>
        <v>17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57</v>
      </c>
      <c r="AI76" s="119" t="s">
        <v>29</v>
      </c>
      <c r="AJ76" s="120">
        <f t="shared" si="56"/>
        <v>143</v>
      </c>
      <c r="AK76" s="117">
        <f t="shared" si="23"/>
        <v>0.39860139860139859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166</v>
      </c>
      <c r="AI77" s="119" t="s">
        <v>11</v>
      </c>
      <c r="AJ77" s="120">
        <f t="shared" si="56"/>
        <v>451</v>
      </c>
      <c r="AK77" s="117">
        <f t="shared" si="23"/>
        <v>0.36807095343680707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227</v>
      </c>
      <c r="AI82" s="122" t="s">
        <v>43</v>
      </c>
      <c r="AJ82" s="121">
        <f>+SUMIFS($M:$M,$D:$D,AI82)</f>
        <v>1030</v>
      </c>
      <c r="AK82" s="117">
        <f t="shared" si="23"/>
        <v>0.2203883495145631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141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0.30453563714902809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13</v>
      </c>
      <c r="AI87" s="119" t="s">
        <v>196</v>
      </c>
      <c r="AJ87" s="120">
        <f t="shared" si="58"/>
        <v>220</v>
      </c>
      <c r="AK87" s="117">
        <f t="shared" si="23"/>
        <v>5.909090909090909E-2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73</v>
      </c>
      <c r="AI88" s="119" t="s">
        <v>48</v>
      </c>
      <c r="AJ88" s="120">
        <f t="shared" si="58"/>
        <v>154</v>
      </c>
      <c r="AK88" s="117">
        <f t="shared" si="23"/>
        <v>0.47402597402597402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35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46</v>
      </c>
      <c r="AB89" s="6">
        <f t="shared" si="50"/>
        <v>0</v>
      </c>
      <c r="AC89" s="6">
        <f t="shared" si="51"/>
        <v>0</v>
      </c>
      <c r="AD89" s="6">
        <f t="shared" si="52"/>
        <v>120</v>
      </c>
      <c r="AE89" s="6">
        <f t="shared" si="53"/>
        <v>0</v>
      </c>
      <c r="AF89" s="6">
        <f t="shared" si="54"/>
        <v>120</v>
      </c>
      <c r="AH89" s="107">
        <f>+SUM(AH82,AH70,AH65,AH52,AH47,AH41,AH34,AH27)</f>
        <v>5324</v>
      </c>
      <c r="AI89" s="126" t="s">
        <v>1188</v>
      </c>
      <c r="AJ89" s="107">
        <f>+SUM(AJ82,AJ70,AJ65,AJ52,AJ47,AJ41,AJ34,AJ27)</f>
        <v>13694</v>
      </c>
      <c r="AK89" s="117">
        <f t="shared" si="23"/>
        <v>0.38878340879217177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3</v>
      </c>
      <c r="S99" s="6">
        <f>IFERROR(VLOOKUP($K99,Jun!$H$4:$N$489,7,FALSE),0)</f>
        <v>1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21</v>
      </c>
      <c r="AB99" s="6">
        <f t="shared" si="50"/>
        <v>0</v>
      </c>
      <c r="AC99" s="6">
        <f t="shared" si="51"/>
        <v>0</v>
      </c>
      <c r="AD99" s="6">
        <f t="shared" si="52"/>
        <v>58</v>
      </c>
      <c r="AE99" s="6">
        <f t="shared" si="53"/>
        <v>0</v>
      </c>
      <c r="AF99" s="6">
        <f t="shared" si="54"/>
        <v>58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22</v>
      </c>
      <c r="AB103" s="6">
        <f t="shared" si="50"/>
        <v>0</v>
      </c>
      <c r="AC103" s="6">
        <f t="shared" si="51"/>
        <v>0</v>
      </c>
      <c r="AD103" s="6">
        <f t="shared" si="52"/>
        <v>45</v>
      </c>
      <c r="AE103" s="6">
        <f t="shared" si="53"/>
        <v>0</v>
      </c>
      <c r="AF103" s="6">
        <f t="shared" si="54"/>
        <v>45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2</v>
      </c>
      <c r="AB104" s="6">
        <f t="shared" si="50"/>
        <v>0</v>
      </c>
      <c r="AC104" s="6">
        <f t="shared" si="51"/>
        <v>0</v>
      </c>
      <c r="AD104" s="6">
        <f t="shared" si="52"/>
        <v>5</v>
      </c>
      <c r="AE104" s="6">
        <f t="shared" si="53"/>
        <v>0</v>
      </c>
      <c r="AF104" s="6">
        <f t="shared" si="54"/>
        <v>5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4</v>
      </c>
      <c r="AE105" s="6">
        <f t="shared" si="53"/>
        <v>0</v>
      </c>
      <c r="AF105" s="6">
        <f t="shared" si="54"/>
        <v>4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1</v>
      </c>
      <c r="AB106" s="6">
        <f t="shared" si="50"/>
        <v>0</v>
      </c>
      <c r="AC106" s="6">
        <f t="shared" si="51"/>
        <v>0</v>
      </c>
      <c r="AD106" s="6">
        <f t="shared" si="52"/>
        <v>4</v>
      </c>
      <c r="AE106" s="6">
        <f t="shared" si="53"/>
        <v>0</v>
      </c>
      <c r="AF106" s="6">
        <f t="shared" si="54"/>
        <v>4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6</v>
      </c>
      <c r="AB107" s="6">
        <f t="shared" si="50"/>
        <v>0</v>
      </c>
      <c r="AC107" s="6">
        <f t="shared" si="51"/>
        <v>0</v>
      </c>
      <c r="AD107" s="6">
        <f t="shared" si="52"/>
        <v>41</v>
      </c>
      <c r="AE107" s="6">
        <f t="shared" si="53"/>
        <v>0</v>
      </c>
      <c r="AF107" s="6">
        <f t="shared" si="54"/>
        <v>41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2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29</v>
      </c>
      <c r="AB111" s="6">
        <f t="shared" si="50"/>
        <v>0</v>
      </c>
      <c r="AC111" s="6">
        <f t="shared" si="51"/>
        <v>0</v>
      </c>
      <c r="AD111" s="6">
        <f t="shared" si="52"/>
        <v>61</v>
      </c>
      <c r="AE111" s="6">
        <f t="shared" si="53"/>
        <v>0</v>
      </c>
      <c r="AF111" s="6">
        <f t="shared" si="54"/>
        <v>61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22</v>
      </c>
      <c r="AB116" s="6">
        <f t="shared" si="50"/>
        <v>0</v>
      </c>
      <c r="AC116" s="6">
        <f t="shared" si="51"/>
        <v>0</v>
      </c>
      <c r="AD116" s="6">
        <f t="shared" si="52"/>
        <v>74</v>
      </c>
      <c r="AE116" s="6">
        <f t="shared" si="53"/>
        <v>0</v>
      </c>
      <c r="AF116" s="6">
        <f t="shared" si="54"/>
        <v>74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7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11</v>
      </c>
      <c r="AE120" s="6">
        <f t="shared" si="53"/>
        <v>0</v>
      </c>
      <c r="AF120" s="6">
        <f t="shared" si="54"/>
        <v>11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2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23</v>
      </c>
      <c r="AB121" s="6">
        <f t="shared" si="50"/>
        <v>0</v>
      </c>
      <c r="AC121" s="6">
        <f t="shared" si="51"/>
        <v>0</v>
      </c>
      <c r="AD121" s="6">
        <f t="shared" si="52"/>
        <v>39</v>
      </c>
      <c r="AE121" s="6">
        <f t="shared" si="53"/>
        <v>0</v>
      </c>
      <c r="AF121" s="6">
        <f t="shared" si="54"/>
        <v>39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1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15</v>
      </c>
      <c r="AB123" s="6">
        <f t="shared" si="50"/>
        <v>0</v>
      </c>
      <c r="AC123" s="6">
        <f t="shared" si="51"/>
        <v>0</v>
      </c>
      <c r="AD123" s="6">
        <f t="shared" si="52"/>
        <v>32</v>
      </c>
      <c r="AE123" s="6">
        <f t="shared" si="53"/>
        <v>0</v>
      </c>
      <c r="AF123" s="6">
        <f t="shared" si="54"/>
        <v>32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2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9</v>
      </c>
      <c r="AB133" s="6">
        <f t="shared" si="61"/>
        <v>0</v>
      </c>
      <c r="AC133" s="6">
        <f t="shared" si="62"/>
        <v>0</v>
      </c>
      <c r="AD133" s="6">
        <f t="shared" si="63"/>
        <v>21</v>
      </c>
      <c r="AE133" s="6">
        <f t="shared" si="64"/>
        <v>0</v>
      </c>
      <c r="AF133" s="6">
        <f t="shared" si="65"/>
        <v>21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4</v>
      </c>
      <c r="S142" s="6">
        <f>IFERROR(VLOOKUP($K142,Jun!$H$4:$N$489,7,FALSE),0)</f>
        <v>2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10</v>
      </c>
      <c r="AB142" s="6">
        <f t="shared" si="61"/>
        <v>0</v>
      </c>
      <c r="AC142" s="6">
        <f t="shared" si="62"/>
        <v>0</v>
      </c>
      <c r="AD142" s="6">
        <f t="shared" si="63"/>
        <v>18</v>
      </c>
      <c r="AE142" s="6">
        <f t="shared" si="64"/>
        <v>0</v>
      </c>
      <c r="AF142" s="6">
        <f t="shared" si="65"/>
        <v>18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1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2</v>
      </c>
      <c r="AB143" s="6">
        <f t="shared" si="61"/>
        <v>0</v>
      </c>
      <c r="AC143" s="6">
        <f t="shared" si="62"/>
        <v>0</v>
      </c>
      <c r="AD143" s="6">
        <f t="shared" si="63"/>
        <v>6</v>
      </c>
      <c r="AE143" s="6">
        <f t="shared" si="64"/>
        <v>0</v>
      </c>
      <c r="AF143" s="6">
        <f t="shared" si="65"/>
        <v>6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0</v>
      </c>
      <c r="AC144" s="6">
        <f t="shared" si="62"/>
        <v>0</v>
      </c>
      <c r="AD144" s="6">
        <f t="shared" si="63"/>
        <v>10</v>
      </c>
      <c r="AE144" s="6">
        <f t="shared" si="64"/>
        <v>0</v>
      </c>
      <c r="AF144" s="6">
        <f t="shared" si="65"/>
        <v>10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4</v>
      </c>
      <c r="AB145" s="6">
        <f t="shared" si="61"/>
        <v>0</v>
      </c>
      <c r="AC145" s="6">
        <f t="shared" si="62"/>
        <v>0</v>
      </c>
      <c r="AD145" s="6">
        <f t="shared" si="63"/>
        <v>23</v>
      </c>
      <c r="AE145" s="6">
        <f t="shared" si="64"/>
        <v>0</v>
      </c>
      <c r="AF145" s="6">
        <f t="shared" si="65"/>
        <v>23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34</v>
      </c>
      <c r="S146" s="6">
        <f>IFERROR(VLOOKUP($K146,Jun!$H$4:$N$489,7,FALSE),0)</f>
        <v>14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78</v>
      </c>
      <c r="AB146" s="6">
        <f t="shared" si="61"/>
        <v>0</v>
      </c>
      <c r="AC146" s="6">
        <f t="shared" si="62"/>
        <v>0</v>
      </c>
      <c r="AD146" s="6">
        <f t="shared" si="63"/>
        <v>166</v>
      </c>
      <c r="AE146" s="6">
        <f t="shared" si="64"/>
        <v>0</v>
      </c>
      <c r="AF146" s="6">
        <f t="shared" si="65"/>
        <v>166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1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9</v>
      </c>
      <c r="AB157" s="6">
        <f t="shared" si="61"/>
        <v>0</v>
      </c>
      <c r="AC157" s="6">
        <f t="shared" si="62"/>
        <v>0</v>
      </c>
      <c r="AD157" s="6">
        <f t="shared" si="63"/>
        <v>13</v>
      </c>
      <c r="AE157" s="6">
        <f t="shared" si="64"/>
        <v>0</v>
      </c>
      <c r="AF157" s="6">
        <f t="shared" si="65"/>
        <v>13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22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22</v>
      </c>
      <c r="AB158" s="6">
        <f t="shared" si="61"/>
        <v>0</v>
      </c>
      <c r="AC158" s="6">
        <f t="shared" si="62"/>
        <v>0</v>
      </c>
      <c r="AD158" s="6">
        <f t="shared" si="63"/>
        <v>141</v>
      </c>
      <c r="AE158" s="6">
        <f t="shared" si="64"/>
        <v>0</v>
      </c>
      <c r="AF158" s="6">
        <f t="shared" si="65"/>
        <v>141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4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37</v>
      </c>
      <c r="AB181" s="6">
        <f t="shared" si="61"/>
        <v>0</v>
      </c>
      <c r="AC181" s="6">
        <f t="shared" si="62"/>
        <v>0</v>
      </c>
      <c r="AD181" s="6">
        <f t="shared" si="63"/>
        <v>73</v>
      </c>
      <c r="AE181" s="6">
        <f t="shared" si="64"/>
        <v>0</v>
      </c>
      <c r="AF181" s="6">
        <f t="shared" si="65"/>
        <v>73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3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15</v>
      </c>
      <c r="AB182" s="6">
        <f t="shared" si="61"/>
        <v>0</v>
      </c>
      <c r="AC182" s="6">
        <f t="shared" si="62"/>
        <v>0</v>
      </c>
      <c r="AD182" s="6">
        <f t="shared" si="63"/>
        <v>31</v>
      </c>
      <c r="AE182" s="6">
        <f t="shared" si="64"/>
        <v>0</v>
      </c>
      <c r="AF182" s="6">
        <f t="shared" si="65"/>
        <v>31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7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7</v>
      </c>
      <c r="AB183" s="6">
        <f t="shared" si="61"/>
        <v>0</v>
      </c>
      <c r="AC183" s="6">
        <f t="shared" si="62"/>
        <v>0</v>
      </c>
      <c r="AD183" s="6">
        <f t="shared" si="63"/>
        <v>20</v>
      </c>
      <c r="AE183" s="6">
        <f t="shared" si="64"/>
        <v>0</v>
      </c>
      <c r="AF183" s="6">
        <f t="shared" si="65"/>
        <v>20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4</v>
      </c>
      <c r="AB184" s="6">
        <f t="shared" si="61"/>
        <v>0</v>
      </c>
      <c r="AC184" s="6">
        <f t="shared" si="62"/>
        <v>0</v>
      </c>
      <c r="AD184" s="6">
        <f t="shared" si="63"/>
        <v>4</v>
      </c>
      <c r="AE184" s="6">
        <f t="shared" si="64"/>
        <v>0</v>
      </c>
      <c r="AF184" s="6">
        <f t="shared" si="65"/>
        <v>4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9</v>
      </c>
      <c r="AB185" s="6">
        <f t="shared" si="61"/>
        <v>0</v>
      </c>
      <c r="AC185" s="6">
        <f t="shared" si="62"/>
        <v>0</v>
      </c>
      <c r="AD185" s="6">
        <f t="shared" si="63"/>
        <v>16</v>
      </c>
      <c r="AE185" s="6">
        <f t="shared" si="64"/>
        <v>0</v>
      </c>
      <c r="AF185" s="6">
        <f t="shared" si="65"/>
        <v>16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14</v>
      </c>
      <c r="AB187" s="6">
        <f t="shared" si="61"/>
        <v>0</v>
      </c>
      <c r="AC187" s="6">
        <f t="shared" si="62"/>
        <v>0</v>
      </c>
      <c r="AD187" s="6">
        <f t="shared" si="63"/>
        <v>26</v>
      </c>
      <c r="AE187" s="6">
        <f t="shared" si="64"/>
        <v>0</v>
      </c>
      <c r="AF187" s="6">
        <f t="shared" si="65"/>
        <v>26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4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10</v>
      </c>
      <c r="AB188" s="6">
        <f t="shared" si="61"/>
        <v>0</v>
      </c>
      <c r="AC188" s="6">
        <f t="shared" si="62"/>
        <v>0</v>
      </c>
      <c r="AD188" s="6">
        <f t="shared" si="63"/>
        <v>19</v>
      </c>
      <c r="AE188" s="6">
        <f t="shared" si="64"/>
        <v>0</v>
      </c>
      <c r="AF188" s="6">
        <f t="shared" si="65"/>
        <v>19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7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32</v>
      </c>
      <c r="AB189" s="6">
        <f t="shared" si="61"/>
        <v>0</v>
      </c>
      <c r="AC189" s="6">
        <f t="shared" si="62"/>
        <v>0</v>
      </c>
      <c r="AD189" s="6">
        <f t="shared" si="63"/>
        <v>73</v>
      </c>
      <c r="AE189" s="6">
        <f t="shared" si="64"/>
        <v>0</v>
      </c>
      <c r="AF189" s="6">
        <f t="shared" si="65"/>
        <v>73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4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0</v>
      </c>
      <c r="AC204" s="6">
        <f t="shared" si="69"/>
        <v>0</v>
      </c>
      <c r="AD204" s="6">
        <f t="shared" si="70"/>
        <v>25</v>
      </c>
      <c r="AE204" s="6">
        <f t="shared" si="71"/>
        <v>0</v>
      </c>
      <c r="AF204" s="6">
        <f t="shared" si="72"/>
        <v>25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121</v>
      </c>
      <c r="S205" s="6">
        <f>IFERROR(VLOOKUP($K205,Jun!$H$4:$N$489,7,FALSE),0)</f>
        <v>57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320</v>
      </c>
      <c r="AB205" s="6">
        <f t="shared" si="68"/>
        <v>0</v>
      </c>
      <c r="AC205" s="6">
        <f t="shared" si="69"/>
        <v>0</v>
      </c>
      <c r="AD205" s="6">
        <f t="shared" si="70"/>
        <v>534</v>
      </c>
      <c r="AE205" s="6">
        <f t="shared" si="71"/>
        <v>0</v>
      </c>
      <c r="AF205" s="6">
        <f t="shared" si="72"/>
        <v>534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4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10</v>
      </c>
      <c r="AB206" s="6">
        <f t="shared" si="68"/>
        <v>0</v>
      </c>
      <c r="AC206" s="6">
        <f t="shared" si="69"/>
        <v>0</v>
      </c>
      <c r="AD206" s="6">
        <f t="shared" si="70"/>
        <v>22</v>
      </c>
      <c r="AE206" s="6">
        <f t="shared" si="71"/>
        <v>0</v>
      </c>
      <c r="AF206" s="6">
        <f t="shared" si="72"/>
        <v>22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2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5</v>
      </c>
      <c r="S217" s="6">
        <f>IFERROR(VLOOKUP($K217,Jun!$H$4:$N$489,7,FALSE),0)</f>
        <v>3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13</v>
      </c>
      <c r="AB217" s="6">
        <f t="shared" si="68"/>
        <v>0</v>
      </c>
      <c r="AC217" s="6">
        <f t="shared" si="69"/>
        <v>0</v>
      </c>
      <c r="AD217" s="6">
        <f t="shared" si="70"/>
        <v>28</v>
      </c>
      <c r="AE217" s="6">
        <f t="shared" si="71"/>
        <v>0</v>
      </c>
      <c r="AF217" s="6">
        <f t="shared" si="72"/>
        <v>28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1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4</v>
      </c>
      <c r="AB219" s="6">
        <f t="shared" si="68"/>
        <v>0</v>
      </c>
      <c r="AC219" s="6">
        <f t="shared" si="69"/>
        <v>0</v>
      </c>
      <c r="AD219" s="6">
        <f t="shared" si="70"/>
        <v>19</v>
      </c>
      <c r="AE219" s="6">
        <f t="shared" si="71"/>
        <v>0</v>
      </c>
      <c r="AF219" s="6">
        <f t="shared" si="72"/>
        <v>19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4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10</v>
      </c>
      <c r="AB223" s="6">
        <f t="shared" si="68"/>
        <v>0</v>
      </c>
      <c r="AC223" s="6">
        <f t="shared" si="69"/>
        <v>0</v>
      </c>
      <c r="AD223" s="6">
        <f t="shared" si="70"/>
        <v>37</v>
      </c>
      <c r="AE223" s="6">
        <f t="shared" si="71"/>
        <v>0</v>
      </c>
      <c r="AF223" s="6">
        <f t="shared" si="72"/>
        <v>37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24</v>
      </c>
      <c r="S229" s="6">
        <f>IFERROR(VLOOKUP($K229,Jun!$H$4:$N$489,7,FALSE),0)</f>
        <v>13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72</v>
      </c>
      <c r="AB229" s="6">
        <f t="shared" si="68"/>
        <v>0</v>
      </c>
      <c r="AC229" s="6">
        <f t="shared" si="69"/>
        <v>0</v>
      </c>
      <c r="AD229" s="6">
        <f t="shared" si="70"/>
        <v>199</v>
      </c>
      <c r="AE229" s="6">
        <f t="shared" si="71"/>
        <v>0</v>
      </c>
      <c r="AF229" s="6">
        <f t="shared" si="72"/>
        <v>199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3</v>
      </c>
      <c r="AB234" s="6">
        <f t="shared" si="68"/>
        <v>0</v>
      </c>
      <c r="AC234" s="6">
        <f t="shared" si="69"/>
        <v>0</v>
      </c>
      <c r="AD234" s="6">
        <f t="shared" si="70"/>
        <v>17</v>
      </c>
      <c r="AE234" s="6">
        <f t="shared" si="71"/>
        <v>0</v>
      </c>
      <c r="AF234" s="6">
        <f t="shared" si="72"/>
        <v>17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5</v>
      </c>
      <c r="AB238" s="6">
        <f t="shared" si="68"/>
        <v>0</v>
      </c>
      <c r="AC238" s="6">
        <f t="shared" si="69"/>
        <v>0</v>
      </c>
      <c r="AD238" s="6">
        <f t="shared" si="70"/>
        <v>7</v>
      </c>
      <c r="AE238" s="6">
        <f t="shared" si="71"/>
        <v>0</v>
      </c>
      <c r="AF238" s="6">
        <f t="shared" si="72"/>
        <v>7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9</v>
      </c>
      <c r="S240" s="6">
        <f>IFERROR(VLOOKUP($K240,Jun!$H$4:$N$489,7,FALSE),0)</f>
        <v>2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23</v>
      </c>
      <c r="AB240" s="6">
        <f t="shared" si="68"/>
        <v>0</v>
      </c>
      <c r="AC240" s="6">
        <f t="shared" si="69"/>
        <v>0</v>
      </c>
      <c r="AD240" s="6">
        <f t="shared" si="70"/>
        <v>52</v>
      </c>
      <c r="AE240" s="6">
        <f t="shared" si="71"/>
        <v>0</v>
      </c>
      <c r="AF240" s="6">
        <f t="shared" si="72"/>
        <v>52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1</v>
      </c>
      <c r="AE241" s="6">
        <f t="shared" si="71"/>
        <v>0</v>
      </c>
      <c r="AF241" s="6">
        <f t="shared" si="72"/>
        <v>1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1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2</v>
      </c>
      <c r="AB245" s="6">
        <f t="shared" si="68"/>
        <v>0</v>
      </c>
      <c r="AC245" s="6">
        <f t="shared" si="69"/>
        <v>0</v>
      </c>
      <c r="AD245" s="6">
        <f t="shared" si="70"/>
        <v>3</v>
      </c>
      <c r="AE245" s="6">
        <f t="shared" si="71"/>
        <v>0</v>
      </c>
      <c r="AF245" s="6">
        <f t="shared" si="72"/>
        <v>3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6</v>
      </c>
      <c r="AB262" s="6">
        <f t="shared" si="75"/>
        <v>0</v>
      </c>
      <c r="AC262" s="6">
        <f t="shared" si="76"/>
        <v>0</v>
      </c>
      <c r="AD262" s="6">
        <f t="shared" si="77"/>
        <v>18</v>
      </c>
      <c r="AE262" s="6">
        <f t="shared" si="78"/>
        <v>0</v>
      </c>
      <c r="AF262" s="6">
        <f t="shared" si="79"/>
        <v>18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3</v>
      </c>
      <c r="AE264" s="6">
        <f t="shared" si="78"/>
        <v>0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1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1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0</v>
      </c>
      <c r="AC268" s="6">
        <f t="shared" si="76"/>
        <v>0</v>
      </c>
      <c r="AD268" s="6">
        <f t="shared" si="77"/>
        <v>12</v>
      </c>
      <c r="AE268" s="6">
        <f t="shared" si="78"/>
        <v>0</v>
      </c>
      <c r="AF268" s="6">
        <f t="shared" si="79"/>
        <v>12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0</v>
      </c>
      <c r="AC278" s="6">
        <f t="shared" si="76"/>
        <v>0</v>
      </c>
      <c r="AD278" s="6">
        <f t="shared" si="77"/>
        <v>2</v>
      </c>
      <c r="AE278" s="6">
        <f t="shared" si="78"/>
        <v>0</v>
      </c>
      <c r="AF278" s="6">
        <f t="shared" si="79"/>
        <v>2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1</v>
      </c>
      <c r="P284" s="6">
        <f>IFERROR(VLOOKUP($K284,Mar!$H$4:$N$489,7,FALSE),0)</f>
        <v>2</v>
      </c>
      <c r="Q284" s="6">
        <f>IFERROR(VLOOKUP($K284,Abr!$H$4:$N$489,7,FALSE),0)</f>
        <v>0</v>
      </c>
      <c r="R284" s="6">
        <f>IFERROR(VLOOKUP($K284,May!$H$4:$N$489,7,FALSE),0)</f>
        <v>3</v>
      </c>
      <c r="S284" s="6">
        <f>IFERROR(VLOOKUP($K284,Jun!$H$4:$N$489,7,FALSE),0)</f>
        <v>1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5</v>
      </c>
      <c r="AA284" s="6">
        <f t="shared" si="74"/>
        <v>4</v>
      </c>
      <c r="AB284" s="6">
        <f t="shared" si="75"/>
        <v>0</v>
      </c>
      <c r="AC284" s="6">
        <f t="shared" si="76"/>
        <v>0</v>
      </c>
      <c r="AD284" s="6">
        <f t="shared" si="77"/>
        <v>9</v>
      </c>
      <c r="AE284" s="6">
        <f t="shared" si="78"/>
        <v>0</v>
      </c>
      <c r="AF284" s="6">
        <f t="shared" si="79"/>
        <v>9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1</v>
      </c>
      <c r="AE294" s="6">
        <f t="shared" si="78"/>
        <v>0</v>
      </c>
      <c r="AF294" s="6">
        <f t="shared" si="79"/>
        <v>1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1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5</v>
      </c>
      <c r="AB295" s="6">
        <f t="shared" si="75"/>
        <v>0</v>
      </c>
      <c r="AC295" s="6">
        <f t="shared" si="76"/>
        <v>0</v>
      </c>
      <c r="AD295" s="6">
        <f t="shared" si="77"/>
        <v>11</v>
      </c>
      <c r="AE295" s="6">
        <f t="shared" si="78"/>
        <v>0</v>
      </c>
      <c r="AF295" s="6">
        <f t="shared" si="79"/>
        <v>11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3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10</v>
      </c>
      <c r="AB296" s="6">
        <f t="shared" si="75"/>
        <v>0</v>
      </c>
      <c r="AC296" s="6">
        <f t="shared" si="76"/>
        <v>0</v>
      </c>
      <c r="AD296" s="6">
        <f t="shared" si="77"/>
        <v>34</v>
      </c>
      <c r="AE296" s="6">
        <f t="shared" si="78"/>
        <v>0</v>
      </c>
      <c r="AF296" s="6">
        <f t="shared" si="79"/>
        <v>34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1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1</v>
      </c>
      <c r="AB297" s="6">
        <f t="shared" si="75"/>
        <v>0</v>
      </c>
      <c r="AC297" s="6">
        <f t="shared" si="76"/>
        <v>0</v>
      </c>
      <c r="AD297" s="6">
        <f t="shared" si="77"/>
        <v>8</v>
      </c>
      <c r="AE297" s="6">
        <f t="shared" si="78"/>
        <v>0</v>
      </c>
      <c r="AF297" s="6">
        <f t="shared" si="79"/>
        <v>8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3</v>
      </c>
      <c r="AE298" s="6">
        <f t="shared" si="78"/>
        <v>0</v>
      </c>
      <c r="AF298" s="6">
        <f t="shared" si="79"/>
        <v>3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0</v>
      </c>
      <c r="AC305" s="6">
        <f t="shared" si="76"/>
        <v>0</v>
      </c>
      <c r="AD305" s="6">
        <f t="shared" si="77"/>
        <v>10</v>
      </c>
      <c r="AE305" s="6">
        <f t="shared" si="78"/>
        <v>0</v>
      </c>
      <c r="AF305" s="6">
        <f t="shared" si="79"/>
        <v>10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1</v>
      </c>
      <c r="AB306" s="6">
        <f t="shared" si="75"/>
        <v>0</v>
      </c>
      <c r="AC306" s="6">
        <f t="shared" si="76"/>
        <v>0</v>
      </c>
      <c r="AD306" s="6">
        <f t="shared" si="77"/>
        <v>7</v>
      </c>
      <c r="AE306" s="6">
        <f t="shared" si="78"/>
        <v>0</v>
      </c>
      <c r="AF306" s="6">
        <f t="shared" si="79"/>
        <v>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2</v>
      </c>
      <c r="AB311" s="6">
        <f t="shared" si="75"/>
        <v>0</v>
      </c>
      <c r="AC311" s="6">
        <f t="shared" si="76"/>
        <v>0</v>
      </c>
      <c r="AD311" s="6">
        <f t="shared" si="77"/>
        <v>5</v>
      </c>
      <c r="AE311" s="6">
        <f t="shared" si="78"/>
        <v>0</v>
      </c>
      <c r="AF311" s="6">
        <f t="shared" si="79"/>
        <v>5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4</v>
      </c>
      <c r="AB312" s="6">
        <f t="shared" si="75"/>
        <v>0</v>
      </c>
      <c r="AC312" s="6">
        <f t="shared" si="76"/>
        <v>0</v>
      </c>
      <c r="AD312" s="6">
        <f t="shared" si="77"/>
        <v>12</v>
      </c>
      <c r="AE312" s="6">
        <f t="shared" si="78"/>
        <v>0</v>
      </c>
      <c r="AF312" s="6">
        <f t="shared" si="79"/>
        <v>12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5</v>
      </c>
      <c r="AB317" s="6">
        <f t="shared" si="75"/>
        <v>0</v>
      </c>
      <c r="AC317" s="6">
        <f t="shared" si="76"/>
        <v>0</v>
      </c>
      <c r="AD317" s="6">
        <f t="shared" si="77"/>
        <v>16</v>
      </c>
      <c r="AE317" s="6">
        <f t="shared" si="78"/>
        <v>0</v>
      </c>
      <c r="AF317" s="6">
        <f t="shared" si="79"/>
        <v>16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1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2</v>
      </c>
      <c r="S335" s="6">
        <f>IFERROR(VLOOKUP($K335,Jun!$H$4:$N$489,7,FALSE),0)</f>
        <v>1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19</v>
      </c>
      <c r="AE335" s="6">
        <f t="shared" si="85"/>
        <v>0</v>
      </c>
      <c r="AF335" s="6">
        <f t="shared" si="86"/>
        <v>19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1</v>
      </c>
      <c r="AB336" s="6">
        <f t="shared" si="82"/>
        <v>0</v>
      </c>
      <c r="AC336" s="6">
        <f t="shared" si="83"/>
        <v>0</v>
      </c>
      <c r="AD336" s="6">
        <f t="shared" si="84"/>
        <v>2</v>
      </c>
      <c r="AE336" s="6">
        <f t="shared" si="85"/>
        <v>0</v>
      </c>
      <c r="AF336" s="6">
        <f t="shared" si="86"/>
        <v>2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2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3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5</v>
      </c>
      <c r="AB338" s="6">
        <f t="shared" si="82"/>
        <v>0</v>
      </c>
      <c r="AC338" s="6">
        <f t="shared" si="83"/>
        <v>0</v>
      </c>
      <c r="AD338" s="6">
        <f t="shared" si="84"/>
        <v>8</v>
      </c>
      <c r="AE338" s="6">
        <f t="shared" si="85"/>
        <v>0</v>
      </c>
      <c r="AF338" s="6">
        <f t="shared" si="86"/>
        <v>8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3</v>
      </c>
      <c r="AB344" s="6">
        <f t="shared" si="82"/>
        <v>0</v>
      </c>
      <c r="AC344" s="6">
        <f t="shared" si="83"/>
        <v>0</v>
      </c>
      <c r="AD344" s="6">
        <f t="shared" si="84"/>
        <v>4</v>
      </c>
      <c r="AE344" s="6">
        <f t="shared" si="85"/>
        <v>0</v>
      </c>
      <c r="AF344" s="6">
        <f t="shared" si="86"/>
        <v>4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1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2</v>
      </c>
      <c r="AB410" s="6">
        <f t="shared" si="89"/>
        <v>0</v>
      </c>
      <c r="AC410" s="6">
        <f t="shared" si="90"/>
        <v>0</v>
      </c>
      <c r="AD410" s="6">
        <f t="shared" si="91"/>
        <v>11</v>
      </c>
      <c r="AE410" s="6">
        <f t="shared" si="92"/>
        <v>0</v>
      </c>
      <c r="AF410" s="6">
        <f t="shared" si="93"/>
        <v>11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2</v>
      </c>
      <c r="AE447" s="6">
        <f t="shared" si="92"/>
        <v>0</v>
      </c>
      <c r="AF447" s="6">
        <f t="shared" si="93"/>
        <v>2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1</v>
      </c>
      <c r="AB498" s="6">
        <f t="shared" si="96"/>
        <v>0</v>
      </c>
      <c r="AC498" s="6">
        <f t="shared" si="97"/>
        <v>0</v>
      </c>
      <c r="AD498" s="6">
        <f t="shared" si="98"/>
        <v>1</v>
      </c>
      <c r="AE498" s="6">
        <f t="shared" si="99"/>
        <v>0</v>
      </c>
      <c r="AF498" s="6">
        <f t="shared" si="100"/>
        <v>1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2</v>
      </c>
      <c r="AB582" s="6">
        <f t="shared" si="110"/>
        <v>0</v>
      </c>
      <c r="AC582" s="6">
        <f t="shared" si="111"/>
        <v>0</v>
      </c>
      <c r="AD582" s="6">
        <f t="shared" si="112"/>
        <v>3</v>
      </c>
      <c r="AE582" s="6">
        <f t="shared" si="113"/>
        <v>0</v>
      </c>
      <c r="AF582" s="6">
        <f t="shared" si="114"/>
        <v>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1</v>
      </c>
      <c r="AB611" s="6">
        <f t="shared" si="110"/>
        <v>0</v>
      </c>
      <c r="AC611" s="6">
        <f t="shared" si="111"/>
        <v>0</v>
      </c>
      <c r="AD611" s="6">
        <f t="shared" si="112"/>
        <v>5</v>
      </c>
      <c r="AE611" s="6">
        <f t="shared" si="113"/>
        <v>0</v>
      </c>
      <c r="AF611" s="6">
        <f t="shared" si="114"/>
        <v>5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1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4</v>
      </c>
      <c r="AE706" s="6">
        <f t="shared" ref="AE706:AE769" si="127">SUM(T706:Y706)</f>
        <v>0</v>
      </c>
      <c r="AF706" s="6">
        <f t="shared" ref="AF706:AF769" si="128">SUM(N706:Y706)</f>
        <v>4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1</v>
      </c>
      <c r="AB730" s="6">
        <f t="shared" si="124"/>
        <v>0</v>
      </c>
      <c r="AC730" s="6">
        <f t="shared" si="125"/>
        <v>0</v>
      </c>
      <c r="AD730" s="6">
        <f t="shared" si="126"/>
        <v>1</v>
      </c>
      <c r="AE730" s="6">
        <f t="shared" si="127"/>
        <v>0</v>
      </c>
      <c r="AF730" s="6">
        <f t="shared" si="128"/>
        <v>1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6.5064991967284949E-2</v>
      </c>
      <c r="AO2" s="102">
        <f t="shared" ref="AO2:AY2" si="7">+AO3/$AJ$11</f>
        <v>6.2363078720607562E-2</v>
      </c>
      <c r="AP2" s="102">
        <f t="shared" si="7"/>
        <v>6.4042646414488091E-2</v>
      </c>
      <c r="AQ2" s="102">
        <f t="shared" si="7"/>
        <v>5.1044252957499633E-2</v>
      </c>
      <c r="AR2" s="102">
        <f t="shared" si="7"/>
        <v>4.4691105593690668E-2</v>
      </c>
      <c r="AS2" s="102">
        <f t="shared" si="7"/>
        <v>1.577333138600847E-2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6.5064991967284949E-2</v>
      </c>
      <c r="BI2" s="102">
        <f t="shared" ref="BI2:BS2" si="8">+BI3/$AJ$11</f>
        <v>6.2363078720607562E-2</v>
      </c>
      <c r="BJ2" s="102">
        <f t="shared" si="8"/>
        <v>6.4042646414488091E-2</v>
      </c>
      <c r="BK2" s="102">
        <f t="shared" si="8"/>
        <v>5.1044252957499633E-2</v>
      </c>
      <c r="BL2" s="102">
        <f t="shared" si="8"/>
        <v>4.4691105593690668E-2</v>
      </c>
      <c r="BM2" s="102">
        <f t="shared" si="8"/>
        <v>1.577333138600847E-2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1032</v>
      </c>
      <c r="AI3" s="104" t="s">
        <v>16</v>
      </c>
      <c r="AJ3" s="103">
        <f t="shared" ref="AJ3:AJ10" si="10">+SUMIFS($M:$M,$D:$D,AI3)</f>
        <v>2730</v>
      </c>
      <c r="AK3" s="105">
        <f>+AH3/AJ3</f>
        <v>0.37802197802197801</v>
      </c>
      <c r="AN3" s="106">
        <f t="shared" ref="AN3:AY3" si="11">+SUM(N:N)</f>
        <v>891</v>
      </c>
      <c r="AO3" s="106">
        <f t="shared" si="11"/>
        <v>854</v>
      </c>
      <c r="AP3" s="106">
        <f t="shared" si="11"/>
        <v>877</v>
      </c>
      <c r="AQ3" s="106">
        <f t="shared" si="11"/>
        <v>699</v>
      </c>
      <c r="AR3" s="106">
        <f t="shared" si="11"/>
        <v>612</v>
      </c>
      <c r="AS3" s="106">
        <f t="shared" si="11"/>
        <v>216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1031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0.38114602587800367</v>
      </c>
      <c r="BH3" s="106">
        <f t="shared" ref="BH3:BS3" si="14">+SUM(N:N)</f>
        <v>891</v>
      </c>
      <c r="BI3" s="106">
        <f t="shared" si="14"/>
        <v>854</v>
      </c>
      <c r="BJ3" s="106">
        <f t="shared" si="14"/>
        <v>877</v>
      </c>
      <c r="BK3" s="106">
        <f t="shared" si="14"/>
        <v>699</v>
      </c>
      <c r="BL3" s="106">
        <f t="shared" si="14"/>
        <v>612</v>
      </c>
      <c r="BM3" s="106">
        <f t="shared" si="14"/>
        <v>216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303</v>
      </c>
      <c r="AI4" s="104" t="s">
        <v>238</v>
      </c>
      <c r="AJ4" s="103">
        <f t="shared" si="10"/>
        <v>1130</v>
      </c>
      <c r="AK4" s="105">
        <f t="shared" ref="AK4:AK11" si="15">+AH4/AJ4</f>
        <v>0.268141592920354</v>
      </c>
      <c r="BB4" s="103">
        <f t="shared" si="12"/>
        <v>304</v>
      </c>
      <c r="BC4" s="104" t="s">
        <v>238</v>
      </c>
      <c r="BD4" s="103">
        <f t="shared" si="13"/>
        <v>1155</v>
      </c>
      <c r="BE4" s="105">
        <f t="shared" ref="BE4:BE11" si="16">+IFERROR(BB4/BD4,0)</f>
        <v>0.26320346320346322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432</v>
      </c>
      <c r="AI5" s="104" t="s">
        <v>49</v>
      </c>
      <c r="AJ5" s="103">
        <f t="shared" si="10"/>
        <v>1286</v>
      </c>
      <c r="AK5" s="105">
        <f t="shared" si="15"/>
        <v>0.33592534992223949</v>
      </c>
      <c r="BB5" s="103">
        <f t="shared" si="12"/>
        <v>432</v>
      </c>
      <c r="BC5" s="104" t="s">
        <v>49</v>
      </c>
      <c r="BD5" s="103">
        <f t="shared" si="13"/>
        <v>1286</v>
      </c>
      <c r="BE5" s="105">
        <f t="shared" si="16"/>
        <v>0.33592534992223949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1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1</v>
      </c>
      <c r="AB6" s="6">
        <f t="shared" si="2"/>
        <v>0</v>
      </c>
      <c r="AC6" s="6">
        <f t="shared" si="3"/>
        <v>0</v>
      </c>
      <c r="AD6" s="6">
        <f t="shared" si="4"/>
        <v>2</v>
      </c>
      <c r="AE6" s="6">
        <f t="shared" si="5"/>
        <v>0</v>
      </c>
      <c r="AF6" s="6">
        <f t="shared" si="6"/>
        <v>2</v>
      </c>
      <c r="AH6" s="103">
        <f t="shared" si="9"/>
        <v>1849</v>
      </c>
      <c r="AI6" s="104" t="s">
        <v>1</v>
      </c>
      <c r="AJ6" s="103">
        <f t="shared" si="10"/>
        <v>5559</v>
      </c>
      <c r="AK6" s="105">
        <f t="shared" si="15"/>
        <v>0.33261377945673681</v>
      </c>
      <c r="BB6" s="103">
        <f t="shared" si="12"/>
        <v>1793</v>
      </c>
      <c r="BC6" s="104" t="s">
        <v>230</v>
      </c>
      <c r="BD6" s="103">
        <f t="shared" si="13"/>
        <v>4712</v>
      </c>
      <c r="BE6" s="105">
        <f t="shared" si="16"/>
        <v>0.38051782682512736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18</v>
      </c>
      <c r="S7" s="6">
        <f>IFERROR(VLOOKUP($K7,Jun!$H$4:$W$489,16,FALSE),0)</f>
        <v>8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43</v>
      </c>
      <c r="AB7" s="6">
        <f t="shared" si="2"/>
        <v>0</v>
      </c>
      <c r="AC7" s="6">
        <f t="shared" si="3"/>
        <v>0</v>
      </c>
      <c r="AD7" s="6">
        <f t="shared" si="4"/>
        <v>108</v>
      </c>
      <c r="AE7" s="6">
        <f t="shared" si="5"/>
        <v>0</v>
      </c>
      <c r="AF7" s="6">
        <f t="shared" si="6"/>
        <v>108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71</v>
      </c>
      <c r="BC7" s="104" t="s">
        <v>234</v>
      </c>
      <c r="BD7" s="103">
        <f t="shared" si="13"/>
        <v>1034</v>
      </c>
      <c r="BE7" s="105">
        <f t="shared" si="16"/>
        <v>6.866537717601548E-2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34</v>
      </c>
      <c r="AB8" s="6">
        <f t="shared" si="2"/>
        <v>0</v>
      </c>
      <c r="AC8" s="6">
        <f t="shared" si="3"/>
        <v>0</v>
      </c>
      <c r="AD8" s="6">
        <f t="shared" si="4"/>
        <v>56</v>
      </c>
      <c r="AE8" s="6">
        <f t="shared" si="5"/>
        <v>0</v>
      </c>
      <c r="AF8" s="6">
        <f t="shared" si="6"/>
        <v>56</v>
      </c>
      <c r="AH8" s="103">
        <f t="shared" si="9"/>
        <v>153</v>
      </c>
      <c r="AI8" s="104" t="s">
        <v>1184</v>
      </c>
      <c r="AJ8" s="103">
        <f t="shared" si="10"/>
        <v>876</v>
      </c>
      <c r="AK8" s="105">
        <f t="shared" si="15"/>
        <v>0.17465753424657535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5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23</v>
      </c>
      <c r="AB9" s="6">
        <f t="shared" si="2"/>
        <v>0</v>
      </c>
      <c r="AC9" s="6">
        <f t="shared" si="3"/>
        <v>0</v>
      </c>
      <c r="AD9" s="6">
        <f t="shared" si="4"/>
        <v>82</v>
      </c>
      <c r="AE9" s="6">
        <f t="shared" si="5"/>
        <v>0</v>
      </c>
      <c r="AF9" s="6">
        <f t="shared" si="6"/>
        <v>82</v>
      </c>
      <c r="AH9" s="103">
        <f t="shared" si="9"/>
        <v>123</v>
      </c>
      <c r="AI9" s="104" t="s">
        <v>11</v>
      </c>
      <c r="AJ9" s="103">
        <f t="shared" si="10"/>
        <v>934</v>
      </c>
      <c r="AK9" s="105">
        <f t="shared" si="15"/>
        <v>0.1316916488222698</v>
      </c>
      <c r="BB9" s="103">
        <f t="shared" si="12"/>
        <v>153</v>
      </c>
      <c r="BC9" s="104" t="s">
        <v>31</v>
      </c>
      <c r="BD9" s="103">
        <f t="shared" si="13"/>
        <v>876</v>
      </c>
      <c r="BE9" s="105">
        <f t="shared" si="16"/>
        <v>0.17465753424657535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9</v>
      </c>
      <c r="S10" s="6">
        <f>IFERROR(VLOOKUP($K10,Jun!$H$4:$W$489,16,FALSE),0)</f>
        <v>6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29</v>
      </c>
      <c r="AB10" s="6">
        <f t="shared" si="2"/>
        <v>0</v>
      </c>
      <c r="AC10" s="6">
        <f t="shared" si="3"/>
        <v>0</v>
      </c>
      <c r="AD10" s="6">
        <f t="shared" si="4"/>
        <v>68</v>
      </c>
      <c r="AE10" s="6">
        <f t="shared" si="5"/>
        <v>0</v>
      </c>
      <c r="AF10" s="6">
        <f t="shared" si="6"/>
        <v>68</v>
      </c>
      <c r="AH10" s="103">
        <f t="shared" si="9"/>
        <v>257</v>
      </c>
      <c r="AI10" s="104" t="s">
        <v>43</v>
      </c>
      <c r="AJ10" s="103">
        <f t="shared" si="10"/>
        <v>1030</v>
      </c>
      <c r="AK10" s="105">
        <f t="shared" si="15"/>
        <v>0.24951456310679612</v>
      </c>
      <c r="BB10" s="103">
        <f t="shared" si="12"/>
        <v>108</v>
      </c>
      <c r="BC10" s="104" t="s">
        <v>11</v>
      </c>
      <c r="BD10" s="103">
        <f t="shared" si="13"/>
        <v>896</v>
      </c>
      <c r="BE10" s="105">
        <f t="shared" si="16"/>
        <v>0.12053571428571429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10</v>
      </c>
      <c r="S11" s="6">
        <f>IFERROR(VLOOKUP($K11,Jun!$H$4:$W$489,16,FALSE),0)</f>
        <v>3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17</v>
      </c>
      <c r="AB11" s="6">
        <f t="shared" si="2"/>
        <v>0</v>
      </c>
      <c r="AC11" s="6">
        <f t="shared" si="3"/>
        <v>0</v>
      </c>
      <c r="AD11" s="6">
        <f t="shared" si="4"/>
        <v>37</v>
      </c>
      <c r="AE11" s="6">
        <f t="shared" si="5"/>
        <v>0</v>
      </c>
      <c r="AF11" s="6">
        <f t="shared" si="6"/>
        <v>37</v>
      </c>
      <c r="AH11" s="107">
        <f>+SUM(AH3:AH10)</f>
        <v>4149</v>
      </c>
      <c r="AI11" s="108" t="s">
        <v>1188</v>
      </c>
      <c r="AJ11" s="107">
        <f>+SUM(AJ3:AJ10)</f>
        <v>13694</v>
      </c>
      <c r="AK11" s="105">
        <f t="shared" si="15"/>
        <v>0.30297940703957937</v>
      </c>
      <c r="BB11" s="103">
        <f t="shared" si="12"/>
        <v>257</v>
      </c>
      <c r="BC11" s="104" t="s">
        <v>43</v>
      </c>
      <c r="BD11" s="103">
        <f t="shared" si="13"/>
        <v>1030</v>
      </c>
      <c r="BE11" s="105">
        <f t="shared" si="16"/>
        <v>0.24951456310679612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0</v>
      </c>
      <c r="AC12" s="6">
        <f t="shared" si="3"/>
        <v>0</v>
      </c>
      <c r="AD12" s="6">
        <f t="shared" si="4"/>
        <v>5</v>
      </c>
      <c r="AE12" s="6">
        <f t="shared" si="5"/>
        <v>0</v>
      </c>
      <c r="AF12" s="6">
        <f t="shared" si="6"/>
        <v>5</v>
      </c>
      <c r="BB12" s="107">
        <f>+SUM(BB3:BB11)</f>
        <v>4149</v>
      </c>
      <c r="BC12" s="108" t="s">
        <v>1188</v>
      </c>
      <c r="BD12" s="107">
        <f>+SUM(BD3:BD11)</f>
        <v>13694</v>
      </c>
      <c r="BE12" s="105">
        <f>+BB12/BD12</f>
        <v>0.30297940703957937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13</v>
      </c>
      <c r="S13" s="6">
        <f>IFERROR(VLOOKUP($K13,Jun!$H$4:$W$489,16,FALSE),0)</f>
        <v>6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36</v>
      </c>
      <c r="AA13" s="6">
        <f t="shared" si="1"/>
        <v>34</v>
      </c>
      <c r="AB13" s="6">
        <f t="shared" si="2"/>
        <v>0</v>
      </c>
      <c r="AC13" s="6">
        <f t="shared" si="3"/>
        <v>0</v>
      </c>
      <c r="AD13" s="6">
        <f t="shared" si="4"/>
        <v>70</v>
      </c>
      <c r="AE13" s="6">
        <f t="shared" si="5"/>
        <v>0</v>
      </c>
      <c r="AF13" s="6">
        <f t="shared" si="6"/>
        <v>70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16</v>
      </c>
      <c r="AB14" s="6">
        <f t="shared" si="2"/>
        <v>0</v>
      </c>
      <c r="AC14" s="6">
        <f t="shared" si="3"/>
        <v>0</v>
      </c>
      <c r="AD14" s="6">
        <f t="shared" si="4"/>
        <v>42</v>
      </c>
      <c r="AE14" s="6">
        <f t="shared" si="5"/>
        <v>0</v>
      </c>
      <c r="AF14" s="6">
        <f t="shared" si="6"/>
        <v>42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1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8</v>
      </c>
      <c r="AB15" s="6">
        <f t="shared" si="2"/>
        <v>0</v>
      </c>
      <c r="AC15" s="6">
        <f t="shared" si="3"/>
        <v>0</v>
      </c>
      <c r="AD15" s="6">
        <f t="shared" si="4"/>
        <v>16</v>
      </c>
      <c r="AE15" s="6">
        <f t="shared" si="5"/>
        <v>0</v>
      </c>
      <c r="AF15" s="6">
        <f t="shared" si="6"/>
        <v>16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51</v>
      </c>
      <c r="P16" s="6">
        <f>IFERROR(VLOOKUP($K16,Mar!$H$4:$W$489,16,FALSE),0)</f>
        <v>62</v>
      </c>
      <c r="Q16" s="6">
        <f>IFERROR(VLOOKUP($K16,Abr!$H$4:$W$489,16,FALSE),0)</f>
        <v>17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134</v>
      </c>
      <c r="AA16" s="6">
        <f t="shared" si="1"/>
        <v>17</v>
      </c>
      <c r="AB16" s="6">
        <f t="shared" si="2"/>
        <v>0</v>
      </c>
      <c r="AC16" s="6">
        <f t="shared" si="3"/>
        <v>0</v>
      </c>
      <c r="AD16" s="6">
        <f t="shared" si="4"/>
        <v>151</v>
      </c>
      <c r="AE16" s="6">
        <f t="shared" si="5"/>
        <v>0</v>
      </c>
      <c r="AF16" s="6">
        <f t="shared" si="6"/>
        <v>151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1</v>
      </c>
      <c r="AB18" s="6">
        <f t="shared" si="2"/>
        <v>0</v>
      </c>
      <c r="AC18" s="6">
        <f t="shared" si="3"/>
        <v>0</v>
      </c>
      <c r="AD18" s="6">
        <f t="shared" si="4"/>
        <v>7</v>
      </c>
      <c r="AE18" s="6">
        <f t="shared" si="5"/>
        <v>0</v>
      </c>
      <c r="AF18" s="6">
        <f t="shared" si="6"/>
        <v>7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5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8</v>
      </c>
      <c r="AB23" s="6">
        <f t="shared" si="2"/>
        <v>0</v>
      </c>
      <c r="AC23" s="6">
        <f t="shared" si="3"/>
        <v>0</v>
      </c>
      <c r="AD23" s="6">
        <f t="shared" si="4"/>
        <v>50</v>
      </c>
      <c r="AE23" s="6">
        <f t="shared" si="5"/>
        <v>0</v>
      </c>
      <c r="AF23" s="6">
        <f t="shared" si="6"/>
        <v>50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50</v>
      </c>
      <c r="AB24" s="6">
        <f t="shared" si="2"/>
        <v>0</v>
      </c>
      <c r="AC24" s="6">
        <f t="shared" si="3"/>
        <v>0</v>
      </c>
      <c r="AD24" s="6">
        <f t="shared" si="4"/>
        <v>130</v>
      </c>
      <c r="AE24" s="6">
        <f t="shared" si="5"/>
        <v>0</v>
      </c>
      <c r="AF24" s="6">
        <f t="shared" si="6"/>
        <v>130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13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80</v>
      </c>
      <c r="AA25" s="6">
        <f t="shared" si="1"/>
        <v>53</v>
      </c>
      <c r="AB25" s="6">
        <f t="shared" si="2"/>
        <v>0</v>
      </c>
      <c r="AC25" s="6">
        <f t="shared" si="3"/>
        <v>0</v>
      </c>
      <c r="AD25" s="6">
        <f t="shared" si="4"/>
        <v>133</v>
      </c>
      <c r="AE25" s="6">
        <f t="shared" si="5"/>
        <v>0</v>
      </c>
      <c r="AF25" s="6">
        <f t="shared" si="6"/>
        <v>133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13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30</v>
      </c>
      <c r="AB26" s="6">
        <f t="shared" si="2"/>
        <v>0</v>
      </c>
      <c r="AC26" s="6">
        <f t="shared" si="3"/>
        <v>0</v>
      </c>
      <c r="AD26" s="6">
        <f t="shared" si="4"/>
        <v>87</v>
      </c>
      <c r="AE26" s="6">
        <f t="shared" si="5"/>
        <v>0</v>
      </c>
      <c r="AF26" s="6">
        <f t="shared" si="6"/>
        <v>87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8.2783882783882781E-2</v>
      </c>
      <c r="AO26" s="102">
        <f t="shared" ref="AO26:AY26" si="17">+AO34/$AJ$27</f>
        <v>8.0219780219780226E-2</v>
      </c>
      <c r="AP26" s="102">
        <f t="shared" si="17"/>
        <v>7.9853479853479847E-2</v>
      </c>
      <c r="AQ26" s="102">
        <f t="shared" si="17"/>
        <v>5.5311355311355309E-2</v>
      </c>
      <c r="AR26" s="102">
        <f t="shared" si="17"/>
        <v>6.0805860805860805E-2</v>
      </c>
      <c r="AS26" s="102">
        <f t="shared" si="17"/>
        <v>1.9047619047619049E-2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8.3548983364140475E-2</v>
      </c>
      <c r="BI26" s="102">
        <f t="shared" ref="BI26:BS26" si="18">+IFERROR(BI35/$BD$27,0)</f>
        <v>8.096118299445472E-2</v>
      </c>
      <c r="BJ26" s="102">
        <f t="shared" si="18"/>
        <v>8.022181146025878E-2</v>
      </c>
      <c r="BK26" s="102">
        <f t="shared" si="18"/>
        <v>5.5822550831792973E-2</v>
      </c>
      <c r="BL26" s="102">
        <f t="shared" si="18"/>
        <v>6.1367837338262475E-2</v>
      </c>
      <c r="BM26" s="102">
        <f t="shared" si="18"/>
        <v>1.9223659889094271E-2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20</v>
      </c>
      <c r="S27" s="6">
        <f>IFERROR(VLOOKUP($K27,Jun!$H$4:$W$489,16,FALSE),0)</f>
        <v>14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57</v>
      </c>
      <c r="AB27" s="6">
        <f t="shared" si="2"/>
        <v>0</v>
      </c>
      <c r="AC27" s="6">
        <f t="shared" si="3"/>
        <v>0</v>
      </c>
      <c r="AD27" s="6">
        <f t="shared" si="4"/>
        <v>124</v>
      </c>
      <c r="AE27" s="6">
        <f t="shared" si="5"/>
        <v>0</v>
      </c>
      <c r="AF27" s="6">
        <f t="shared" si="6"/>
        <v>124</v>
      </c>
      <c r="AH27" s="115">
        <f>+SUMIFS($AF:$AF,$D:$D,AI27)</f>
        <v>1032</v>
      </c>
      <c r="AI27" s="116" t="s">
        <v>16</v>
      </c>
      <c r="AJ27" s="115">
        <f>+SUMIFS($M:$M,$D:$D,AI27)</f>
        <v>2730</v>
      </c>
      <c r="AK27" s="117">
        <f>+IFERROR(AH27/AJ27,0)</f>
        <v>0.37802197802197801</v>
      </c>
      <c r="AM27" s="114" t="s">
        <v>238</v>
      </c>
      <c r="AN27" s="102">
        <f>+AN35/$AJ$34</f>
        <v>5.1327433628318583E-2</v>
      </c>
      <c r="AO27" s="102">
        <f t="shared" ref="AO27:AY27" si="19">+AO35/$AJ$34</f>
        <v>5.3097345132743362E-2</v>
      </c>
      <c r="AP27" s="102">
        <f t="shared" si="19"/>
        <v>6.7256637168141592E-2</v>
      </c>
      <c r="AQ27" s="102">
        <f t="shared" si="19"/>
        <v>5.663716814159292E-2</v>
      </c>
      <c r="AR27" s="102">
        <f t="shared" si="19"/>
        <v>3.5398230088495575E-2</v>
      </c>
      <c r="AS27" s="102">
        <f t="shared" si="19"/>
        <v>4.4247787610619468E-3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1031</v>
      </c>
      <c r="BC27" s="116" t="s">
        <v>16</v>
      </c>
      <c r="BD27" s="115">
        <f>+SUMIFS($M:$M,$H:$H,BC27)</f>
        <v>2705</v>
      </c>
      <c r="BE27" s="117">
        <f>+IFERROR(BB27/BD27,0)</f>
        <v>0.38114602587800367</v>
      </c>
      <c r="BG27" s="114" t="s">
        <v>238</v>
      </c>
      <c r="BH27" s="102">
        <f>IFERROR(BH36/$BD$34,0)</f>
        <v>5.0216450216450215E-2</v>
      </c>
      <c r="BI27" s="102">
        <f t="shared" ref="BI27:BS27" si="20">IFERROR(BI36/$BD$34,0)</f>
        <v>5.1948051948051951E-2</v>
      </c>
      <c r="BJ27" s="102">
        <f t="shared" si="20"/>
        <v>6.6666666666666666E-2</v>
      </c>
      <c r="BK27" s="102">
        <f t="shared" si="20"/>
        <v>5.5411255411255411E-2</v>
      </c>
      <c r="BL27" s="102">
        <f t="shared" si="20"/>
        <v>3.4632034632034632E-2</v>
      </c>
      <c r="BM27" s="102">
        <f t="shared" si="20"/>
        <v>4.329004329004329E-3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10</v>
      </c>
      <c r="AB28" s="6">
        <f t="shared" si="2"/>
        <v>0</v>
      </c>
      <c r="AC28" s="6">
        <f t="shared" si="3"/>
        <v>0</v>
      </c>
      <c r="AD28" s="6">
        <f t="shared" si="4"/>
        <v>17</v>
      </c>
      <c r="AE28" s="6">
        <f t="shared" si="5"/>
        <v>0</v>
      </c>
      <c r="AF28" s="6">
        <f t="shared" si="6"/>
        <v>17</v>
      </c>
      <c r="AH28" s="118">
        <f t="shared" ref="AH28:AH33" si="21">+SUMIFS($AF:$AF,$E:$E,AI28)</f>
        <v>249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0.3656387665198238</v>
      </c>
      <c r="AM28" s="114" t="s">
        <v>49</v>
      </c>
      <c r="AN28" s="102">
        <f>+AN36/$AJ$41</f>
        <v>0.1088646967340591</v>
      </c>
      <c r="AO28" s="102">
        <f t="shared" ref="AO28:AY28" si="24">+AO36/$AJ$41</f>
        <v>7.1539657853810265E-2</v>
      </c>
      <c r="AP28" s="102">
        <f t="shared" si="24"/>
        <v>7.5427682737169516E-2</v>
      </c>
      <c r="AQ28" s="102">
        <f t="shared" si="24"/>
        <v>4.9766718506998445E-2</v>
      </c>
      <c r="AR28" s="102">
        <f t="shared" si="24"/>
        <v>2.8771384136858476E-2</v>
      </c>
      <c r="AS28" s="102">
        <f t="shared" si="24"/>
        <v>1.5552099533437014E-3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201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0.33444259567387685</v>
      </c>
      <c r="BG28" s="114" t="s">
        <v>49</v>
      </c>
      <c r="BH28" s="102">
        <f>IFERROR(BH37/$BD$41,0)</f>
        <v>0.1088646967340591</v>
      </c>
      <c r="BI28" s="102">
        <f t="shared" ref="BI28:BS28" si="28">IFERROR(BI37/$BD$41,0)</f>
        <v>7.1539657853810265E-2</v>
      </c>
      <c r="BJ28" s="102">
        <f t="shared" si="28"/>
        <v>7.5427682737169516E-2</v>
      </c>
      <c r="BK28" s="102">
        <f t="shared" si="28"/>
        <v>4.9766718506998445E-2</v>
      </c>
      <c r="BL28" s="102">
        <f t="shared" si="28"/>
        <v>2.8771384136858476E-2</v>
      </c>
      <c r="BM28" s="102">
        <f t="shared" si="28"/>
        <v>1.5552099533437014E-3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2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22</v>
      </c>
      <c r="AB29" s="6">
        <f t="shared" si="2"/>
        <v>0</v>
      </c>
      <c r="AC29" s="6">
        <f t="shared" si="3"/>
        <v>0</v>
      </c>
      <c r="AD29" s="6">
        <f t="shared" si="4"/>
        <v>48</v>
      </c>
      <c r="AE29" s="6">
        <f t="shared" si="5"/>
        <v>0</v>
      </c>
      <c r="AF29" s="6">
        <f t="shared" si="6"/>
        <v>48</v>
      </c>
      <c r="AH29" s="118">
        <f t="shared" si="21"/>
        <v>46</v>
      </c>
      <c r="AI29" s="119" t="s">
        <v>76</v>
      </c>
      <c r="AJ29" s="120">
        <f t="shared" si="22"/>
        <v>129</v>
      </c>
      <c r="AK29" s="117">
        <f t="shared" si="23"/>
        <v>0.35658914728682173</v>
      </c>
      <c r="AM29" s="114" t="s">
        <v>1</v>
      </c>
      <c r="AN29" s="102">
        <f>+AN37/$AJ$52</f>
        <v>6.3860406547940271E-2</v>
      </c>
      <c r="AO29" s="102">
        <f t="shared" ref="AO29:AY29" si="29">+AO37/$AJ$52</f>
        <v>6.8357618276668461E-2</v>
      </c>
      <c r="AP29" s="102">
        <f t="shared" si="29"/>
        <v>6.799784133837021E-2</v>
      </c>
      <c r="AQ29" s="102">
        <f t="shared" si="29"/>
        <v>5.9543083288361214E-2</v>
      </c>
      <c r="AR29" s="102">
        <f t="shared" si="29"/>
        <v>5.0188882892606583E-2</v>
      </c>
      <c r="AS29" s="102">
        <f t="shared" si="29"/>
        <v>2.2665947112790071E-2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45</v>
      </c>
      <c r="BC29" s="119" t="s">
        <v>76</v>
      </c>
      <c r="BD29" s="120">
        <f t="shared" si="26"/>
        <v>120</v>
      </c>
      <c r="BE29" s="117">
        <f t="shared" si="27"/>
        <v>0.375</v>
      </c>
      <c r="BG29" s="114" t="s">
        <v>230</v>
      </c>
      <c r="BH29" s="102">
        <f>IFERROR(BH38/$BD$46,0)</f>
        <v>7.3429541595925296E-2</v>
      </c>
      <c r="BI29" s="102">
        <f t="shared" ref="BI29:BS29" si="30">IFERROR(BI38/$BD$46,0)</f>
        <v>7.9159592529711373E-2</v>
      </c>
      <c r="BJ29" s="102">
        <f t="shared" si="30"/>
        <v>7.7249575551782676E-2</v>
      </c>
      <c r="BK29" s="102">
        <f t="shared" si="30"/>
        <v>6.8123938879456711E-2</v>
      </c>
      <c r="BL29" s="102">
        <f t="shared" si="30"/>
        <v>5.730050933786078E-2</v>
      </c>
      <c r="BM29" s="102">
        <f t="shared" si="30"/>
        <v>2.5254668930390491E-2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0</v>
      </c>
      <c r="AC30" s="6">
        <f t="shared" si="3"/>
        <v>0</v>
      </c>
      <c r="AD30" s="6">
        <f t="shared" si="4"/>
        <v>48</v>
      </c>
      <c r="AE30" s="6">
        <f t="shared" si="5"/>
        <v>0</v>
      </c>
      <c r="AF30" s="6">
        <f t="shared" si="6"/>
        <v>48</v>
      </c>
      <c r="AH30" s="118">
        <f t="shared" si="21"/>
        <v>73</v>
      </c>
      <c r="AI30" s="119" t="s">
        <v>77</v>
      </c>
      <c r="AJ30" s="120">
        <f t="shared" si="22"/>
        <v>217</v>
      </c>
      <c r="AK30" s="117">
        <f t="shared" si="23"/>
        <v>0.33640552995391704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73</v>
      </c>
      <c r="BC30" s="119" t="s">
        <v>77</v>
      </c>
      <c r="BD30" s="120">
        <f t="shared" si="26"/>
        <v>201</v>
      </c>
      <c r="BE30" s="117">
        <f t="shared" si="27"/>
        <v>0.36318407960199006</v>
      </c>
      <c r="BG30" s="114" t="s">
        <v>234</v>
      </c>
      <c r="BH30" s="102">
        <f>IFERROR(BH39/$BD$51,0)</f>
        <v>1.0638297872340425E-2</v>
      </c>
      <c r="BI30" s="102">
        <f t="shared" ref="BI30:BS30" si="32">IFERROR(BI39/$BD$51,0)</f>
        <v>1.3539651837524178E-2</v>
      </c>
      <c r="BJ30" s="102">
        <f t="shared" si="32"/>
        <v>1.4506769825918761E-2</v>
      </c>
      <c r="BK30" s="102">
        <f t="shared" si="32"/>
        <v>1.3539651837524178E-2</v>
      </c>
      <c r="BL30" s="102">
        <f t="shared" si="32"/>
        <v>9.6711798839458421E-3</v>
      </c>
      <c r="BM30" s="102">
        <f t="shared" si="32"/>
        <v>6.7698259187620891E-3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3</v>
      </c>
      <c r="S31" s="6">
        <f>IFERROR(VLOOKUP($K31,Jun!$H$4:$W$489,16,FALSE),0)</f>
        <v>5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10</v>
      </c>
      <c r="AB31" s="6">
        <f t="shared" si="2"/>
        <v>0</v>
      </c>
      <c r="AC31" s="6">
        <f t="shared" si="3"/>
        <v>0</v>
      </c>
      <c r="AD31" s="6">
        <f t="shared" si="4"/>
        <v>16</v>
      </c>
      <c r="AE31" s="6">
        <f t="shared" si="5"/>
        <v>0</v>
      </c>
      <c r="AF31" s="6">
        <f t="shared" si="6"/>
        <v>16</v>
      </c>
      <c r="AH31" s="118">
        <f t="shared" si="21"/>
        <v>54</v>
      </c>
      <c r="AI31" s="119" t="s">
        <v>195</v>
      </c>
      <c r="AJ31" s="120">
        <f t="shared" si="22"/>
        <v>99</v>
      </c>
      <c r="AK31" s="117">
        <f t="shared" si="23"/>
        <v>0.54545454545454541</v>
      </c>
      <c r="AM31" s="114" t="s">
        <v>1184</v>
      </c>
      <c r="AN31" s="102">
        <f>+AN39/$AJ$47</f>
        <v>3.9954337899543377E-2</v>
      </c>
      <c r="AO31" s="102">
        <f t="shared" ref="AO31:AY31" si="33">+AO39/$AJ$47</f>
        <v>4.6803652968036527E-2</v>
      </c>
      <c r="AP31" s="102">
        <f t="shared" si="33"/>
        <v>3.7671232876712327E-2</v>
      </c>
      <c r="AQ31" s="102">
        <f t="shared" si="33"/>
        <v>2.5114155251141551E-2</v>
      </c>
      <c r="AR31" s="102">
        <f t="shared" si="33"/>
        <v>2.2831050228310501E-2</v>
      </c>
      <c r="AS31" s="102">
        <f t="shared" si="33"/>
        <v>2.2831050228310501E-3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54</v>
      </c>
      <c r="BC31" s="119" t="s">
        <v>195</v>
      </c>
      <c r="BD31" s="120">
        <f t="shared" si="26"/>
        <v>99</v>
      </c>
      <c r="BE31" s="117">
        <f t="shared" si="27"/>
        <v>0.54545454545454541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5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45</v>
      </c>
      <c r="AB32" s="6">
        <f t="shared" si="2"/>
        <v>0</v>
      </c>
      <c r="AC32" s="6">
        <f t="shared" si="3"/>
        <v>0</v>
      </c>
      <c r="AD32" s="6">
        <f t="shared" si="4"/>
        <v>93</v>
      </c>
      <c r="AE32" s="6">
        <f t="shared" si="5"/>
        <v>0</v>
      </c>
      <c r="AF32" s="6">
        <f t="shared" si="6"/>
        <v>93</v>
      </c>
      <c r="AH32" s="118">
        <f t="shared" si="21"/>
        <v>46</v>
      </c>
      <c r="AI32" s="119" t="s">
        <v>210</v>
      </c>
      <c r="AJ32" s="120">
        <f t="shared" si="22"/>
        <v>121</v>
      </c>
      <c r="AK32" s="117">
        <f t="shared" si="23"/>
        <v>0.38016528925619836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2.569593147751606E-2</v>
      </c>
      <c r="AP32" s="102">
        <f t="shared" si="35"/>
        <v>2.676659528907923E-2</v>
      </c>
      <c r="AQ32" s="102">
        <f t="shared" si="35"/>
        <v>1.9271948608137045E-2</v>
      </c>
      <c r="AR32" s="102">
        <f t="shared" si="35"/>
        <v>1.9271948608137045E-2</v>
      </c>
      <c r="AS32" s="102">
        <f t="shared" si="35"/>
        <v>3.2119914346895075E-3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46</v>
      </c>
      <c r="BC32" s="119" t="s">
        <v>210</v>
      </c>
      <c r="BD32" s="120">
        <f t="shared" si="26"/>
        <v>121</v>
      </c>
      <c r="BE32" s="117">
        <f t="shared" si="27"/>
        <v>0.38016528925619836</v>
      </c>
      <c r="BG32" s="114" t="s">
        <v>31</v>
      </c>
      <c r="BH32" s="102">
        <f>IFERROR(BH41/$BD$59,0)</f>
        <v>3.9954337899543377E-2</v>
      </c>
      <c r="BI32" s="102">
        <f t="shared" ref="BI32:BS32" si="36">IFERROR(BI41/$BD$59,0)</f>
        <v>4.6803652968036527E-2</v>
      </c>
      <c r="BJ32" s="102">
        <f t="shared" si="36"/>
        <v>3.7671232876712327E-2</v>
      </c>
      <c r="BK32" s="102">
        <f t="shared" si="36"/>
        <v>2.5114155251141551E-2</v>
      </c>
      <c r="BL32" s="102">
        <f t="shared" si="36"/>
        <v>2.2831050228310501E-2</v>
      </c>
      <c r="BM32" s="102">
        <f t="shared" si="36"/>
        <v>2.2831050228310501E-3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7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1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16</v>
      </c>
      <c r="AA33" s="6">
        <f t="shared" si="1"/>
        <v>4</v>
      </c>
      <c r="AB33" s="6">
        <f t="shared" si="2"/>
        <v>0</v>
      </c>
      <c r="AC33" s="6">
        <f t="shared" si="3"/>
        <v>0</v>
      </c>
      <c r="AD33" s="6">
        <f t="shared" si="4"/>
        <v>20</v>
      </c>
      <c r="AE33" s="6">
        <f t="shared" si="5"/>
        <v>0</v>
      </c>
      <c r="AF33" s="6">
        <f t="shared" si="6"/>
        <v>20</v>
      </c>
      <c r="AH33" s="118">
        <f t="shared" si="21"/>
        <v>564</v>
      </c>
      <c r="AI33" s="119" t="s">
        <v>4</v>
      </c>
      <c r="AJ33" s="120">
        <f t="shared" si="22"/>
        <v>1483</v>
      </c>
      <c r="AK33" s="117">
        <f t="shared" si="23"/>
        <v>0.38031018206338502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4.8543689320388349E-2</v>
      </c>
      <c r="AQ33" s="102">
        <f t="shared" si="37"/>
        <v>4.7572815533980579E-2</v>
      </c>
      <c r="AR33" s="102">
        <f t="shared" si="37"/>
        <v>5.0485436893203881E-2</v>
      </c>
      <c r="AS33" s="102">
        <f t="shared" si="37"/>
        <v>2.524271844660194E-2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612</v>
      </c>
      <c r="BC33" s="119" t="s">
        <v>4</v>
      </c>
      <c r="BD33" s="120">
        <f t="shared" si="26"/>
        <v>1563</v>
      </c>
      <c r="BE33" s="117">
        <f t="shared" si="27"/>
        <v>0.39155470249520152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1.5625E-2</v>
      </c>
      <c r="BL33" s="102">
        <f t="shared" si="38"/>
        <v>1.8973214285714284E-2</v>
      </c>
      <c r="BM33" s="102">
        <f t="shared" si="38"/>
        <v>3.3482142857142855E-3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303</v>
      </c>
      <c r="AI34" s="122" t="s">
        <v>238</v>
      </c>
      <c r="AJ34" s="121">
        <f>+SUMIFS($M:$M,$D:$D,AI34)</f>
        <v>1130</v>
      </c>
      <c r="AK34" s="117">
        <f t="shared" si="23"/>
        <v>0.268141592920354</v>
      </c>
      <c r="AM34" s="123" t="s">
        <v>16</v>
      </c>
      <c r="AN34" s="124">
        <f t="shared" ref="AN34:AY41" si="39">+SUMIFS(N:N,$D:$D,$AM34)</f>
        <v>226</v>
      </c>
      <c r="AO34" s="124">
        <f t="shared" si="39"/>
        <v>219</v>
      </c>
      <c r="AP34" s="124">
        <f t="shared" si="39"/>
        <v>218</v>
      </c>
      <c r="AQ34" s="124">
        <f t="shared" si="39"/>
        <v>151</v>
      </c>
      <c r="AR34" s="124">
        <f t="shared" si="39"/>
        <v>166</v>
      </c>
      <c r="AS34" s="124">
        <f t="shared" si="39"/>
        <v>52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304</v>
      </c>
      <c r="BC34" s="122" t="s">
        <v>238</v>
      </c>
      <c r="BD34" s="115">
        <f>+SUMIFS($M:$M,$H:$H,BC34)</f>
        <v>1155</v>
      </c>
      <c r="BE34" s="117">
        <f t="shared" si="27"/>
        <v>0.26320346320346322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4.8543689320388349E-2</v>
      </c>
      <c r="BK34" s="102">
        <f t="shared" si="40"/>
        <v>4.7572815533980579E-2</v>
      </c>
      <c r="BL34" s="102">
        <f t="shared" si="40"/>
        <v>5.0485436893203881E-2</v>
      </c>
      <c r="BM34" s="102">
        <f t="shared" si="40"/>
        <v>2.524271844660194E-2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7</v>
      </c>
      <c r="S35" s="6">
        <f>IFERROR(VLOOKUP($K35,Jun!$H$4:$W$489,16,FALSE),0)</f>
        <v>5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20</v>
      </c>
      <c r="AB35" s="6">
        <f t="shared" si="2"/>
        <v>0</v>
      </c>
      <c r="AC35" s="6">
        <f t="shared" si="3"/>
        <v>0</v>
      </c>
      <c r="AD35" s="6">
        <f t="shared" si="4"/>
        <v>42</v>
      </c>
      <c r="AE35" s="6">
        <f t="shared" si="5"/>
        <v>0</v>
      </c>
      <c r="AF35" s="6">
        <f t="shared" si="6"/>
        <v>42</v>
      </c>
      <c r="AH35" s="118">
        <f t="shared" ref="AH35:AH40" si="41">+SUMIFS($AF:$AF,$E:$E,AI35)</f>
        <v>53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0.37588652482269502</v>
      </c>
      <c r="AM35" s="123" t="s">
        <v>238</v>
      </c>
      <c r="AN35" s="124">
        <f t="shared" si="39"/>
        <v>58</v>
      </c>
      <c r="AO35" s="124">
        <f t="shared" si="39"/>
        <v>60</v>
      </c>
      <c r="AP35" s="124">
        <f t="shared" si="39"/>
        <v>76</v>
      </c>
      <c r="AQ35" s="124">
        <f t="shared" si="39"/>
        <v>64</v>
      </c>
      <c r="AR35" s="124">
        <f t="shared" si="39"/>
        <v>40</v>
      </c>
      <c r="AS35" s="124">
        <f t="shared" si="39"/>
        <v>5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53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0.40458015267175573</v>
      </c>
      <c r="BG35" s="125" t="s">
        <v>16</v>
      </c>
      <c r="BH35" s="124">
        <f t="shared" ref="BH35:BS43" si="45">+SUMIFS(N:N,$H:$H,$BG35)</f>
        <v>226</v>
      </c>
      <c r="BI35" s="124">
        <f t="shared" si="45"/>
        <v>219</v>
      </c>
      <c r="BJ35" s="124">
        <f t="shared" si="45"/>
        <v>217</v>
      </c>
      <c r="BK35" s="124">
        <f t="shared" si="45"/>
        <v>151</v>
      </c>
      <c r="BL35" s="124">
        <f t="shared" si="45"/>
        <v>166</v>
      </c>
      <c r="BM35" s="124">
        <f t="shared" si="45"/>
        <v>52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91</v>
      </c>
      <c r="AI36" s="119" t="s">
        <v>17</v>
      </c>
      <c r="AJ36" s="120">
        <f t="shared" si="42"/>
        <v>393</v>
      </c>
      <c r="AK36" s="117">
        <f t="shared" si="23"/>
        <v>0.23155216284987276</v>
      </c>
      <c r="AM36" s="123" t="s">
        <v>49</v>
      </c>
      <c r="AN36" s="124">
        <f t="shared" si="39"/>
        <v>140</v>
      </c>
      <c r="AO36" s="124">
        <f t="shared" si="39"/>
        <v>92</v>
      </c>
      <c r="AP36" s="124">
        <f t="shared" si="39"/>
        <v>97</v>
      </c>
      <c r="AQ36" s="124">
        <f t="shared" si="39"/>
        <v>64</v>
      </c>
      <c r="AR36" s="124">
        <f t="shared" si="39"/>
        <v>37</v>
      </c>
      <c r="AS36" s="124">
        <f t="shared" si="39"/>
        <v>2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92</v>
      </c>
      <c r="BC36" s="119" t="s">
        <v>17</v>
      </c>
      <c r="BD36" s="120">
        <f t="shared" si="44"/>
        <v>431</v>
      </c>
      <c r="BE36" s="117">
        <f t="shared" si="27"/>
        <v>0.21345707656612528</v>
      </c>
      <c r="BG36" s="125" t="s">
        <v>238</v>
      </c>
      <c r="BH36" s="124">
        <f t="shared" si="45"/>
        <v>58</v>
      </c>
      <c r="BI36" s="124">
        <f t="shared" si="45"/>
        <v>60</v>
      </c>
      <c r="BJ36" s="124">
        <f t="shared" si="45"/>
        <v>77</v>
      </c>
      <c r="BK36" s="124">
        <f t="shared" si="45"/>
        <v>64</v>
      </c>
      <c r="BL36" s="124">
        <f t="shared" si="45"/>
        <v>40</v>
      </c>
      <c r="BM36" s="124">
        <f t="shared" si="45"/>
        <v>5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21</v>
      </c>
      <c r="AI37" s="119" t="s">
        <v>37</v>
      </c>
      <c r="AJ37" s="120">
        <f t="shared" si="42"/>
        <v>129</v>
      </c>
      <c r="AK37" s="117">
        <f t="shared" si="23"/>
        <v>0.16279069767441862</v>
      </c>
      <c r="AM37" s="123" t="s">
        <v>1</v>
      </c>
      <c r="AN37" s="124">
        <f t="shared" si="39"/>
        <v>355</v>
      </c>
      <c r="AO37" s="124">
        <f t="shared" si="39"/>
        <v>380</v>
      </c>
      <c r="AP37" s="124">
        <f t="shared" si="39"/>
        <v>378</v>
      </c>
      <c r="AQ37" s="124">
        <f t="shared" si="39"/>
        <v>331</v>
      </c>
      <c r="AR37" s="124">
        <f t="shared" si="39"/>
        <v>279</v>
      </c>
      <c r="AS37" s="124">
        <f t="shared" si="39"/>
        <v>126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21</v>
      </c>
      <c r="BC37" s="119" t="s">
        <v>37</v>
      </c>
      <c r="BD37" s="120">
        <f t="shared" si="44"/>
        <v>116</v>
      </c>
      <c r="BE37" s="117">
        <f t="shared" si="27"/>
        <v>0.18103448275862069</v>
      </c>
      <c r="BG37" s="125" t="s">
        <v>49</v>
      </c>
      <c r="BH37" s="124">
        <f t="shared" si="45"/>
        <v>140</v>
      </c>
      <c r="BI37" s="124">
        <f t="shared" si="45"/>
        <v>92</v>
      </c>
      <c r="BJ37" s="124">
        <f t="shared" si="45"/>
        <v>97</v>
      </c>
      <c r="BK37" s="124">
        <f t="shared" si="45"/>
        <v>64</v>
      </c>
      <c r="BL37" s="124">
        <f t="shared" si="45"/>
        <v>37</v>
      </c>
      <c r="BM37" s="124">
        <f t="shared" si="45"/>
        <v>2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84</v>
      </c>
      <c r="AI38" s="119" t="s">
        <v>78</v>
      </c>
      <c r="AJ38" s="120">
        <f t="shared" si="42"/>
        <v>215</v>
      </c>
      <c r="AK38" s="117">
        <f t="shared" si="23"/>
        <v>0.39069767441860465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84</v>
      </c>
      <c r="BC38" s="119" t="s">
        <v>78</v>
      </c>
      <c r="BD38" s="120">
        <f t="shared" si="44"/>
        <v>215</v>
      </c>
      <c r="BE38" s="117">
        <f t="shared" si="27"/>
        <v>0.39069767441860465</v>
      </c>
      <c r="BG38" s="125" t="s">
        <v>230</v>
      </c>
      <c r="BH38" s="124">
        <f t="shared" si="45"/>
        <v>346</v>
      </c>
      <c r="BI38" s="124">
        <f t="shared" si="45"/>
        <v>373</v>
      </c>
      <c r="BJ38" s="124">
        <f t="shared" si="45"/>
        <v>364</v>
      </c>
      <c r="BK38" s="124">
        <f t="shared" si="45"/>
        <v>321</v>
      </c>
      <c r="BL38" s="124">
        <f t="shared" si="45"/>
        <v>270</v>
      </c>
      <c r="BM38" s="124">
        <f t="shared" si="45"/>
        <v>119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34</v>
      </c>
      <c r="AI39" s="119" t="s">
        <v>109</v>
      </c>
      <c r="AJ39" s="120">
        <f t="shared" si="42"/>
        <v>110</v>
      </c>
      <c r="AK39" s="117">
        <f t="shared" si="23"/>
        <v>0.30909090909090908</v>
      </c>
      <c r="AM39" s="123" t="s">
        <v>1184</v>
      </c>
      <c r="AN39" s="124">
        <f t="shared" si="39"/>
        <v>35</v>
      </c>
      <c r="AO39" s="124">
        <f t="shared" si="39"/>
        <v>41</v>
      </c>
      <c r="AP39" s="124">
        <f t="shared" si="39"/>
        <v>33</v>
      </c>
      <c r="AQ39" s="124">
        <f t="shared" si="39"/>
        <v>22</v>
      </c>
      <c r="AR39" s="124">
        <f t="shared" si="39"/>
        <v>20</v>
      </c>
      <c r="AS39" s="124">
        <f t="shared" si="39"/>
        <v>2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34</v>
      </c>
      <c r="BC39" s="119" t="s">
        <v>109</v>
      </c>
      <c r="BD39" s="120">
        <f t="shared" si="44"/>
        <v>110</v>
      </c>
      <c r="BE39" s="117">
        <f t="shared" si="27"/>
        <v>0.30909090909090908</v>
      </c>
      <c r="BG39" s="125" t="s">
        <v>234</v>
      </c>
      <c r="BH39" s="124">
        <f t="shared" si="45"/>
        <v>11</v>
      </c>
      <c r="BI39" s="124">
        <f t="shared" si="45"/>
        <v>14</v>
      </c>
      <c r="BJ39" s="124">
        <f t="shared" si="45"/>
        <v>15</v>
      </c>
      <c r="BK39" s="124">
        <f t="shared" si="45"/>
        <v>14</v>
      </c>
      <c r="BL39" s="124">
        <f t="shared" si="45"/>
        <v>10</v>
      </c>
      <c r="BM39" s="124">
        <f t="shared" si="45"/>
        <v>7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20</v>
      </c>
      <c r="AI40" s="119" t="s">
        <v>130</v>
      </c>
      <c r="AJ40" s="120">
        <f t="shared" si="42"/>
        <v>142</v>
      </c>
      <c r="AK40" s="117">
        <f t="shared" si="23"/>
        <v>0.14084507042253522</v>
      </c>
      <c r="AM40" s="123" t="s">
        <v>11</v>
      </c>
      <c r="AN40" s="124">
        <f t="shared" si="39"/>
        <v>35</v>
      </c>
      <c r="AO40" s="124">
        <f t="shared" si="39"/>
        <v>24</v>
      </c>
      <c r="AP40" s="124">
        <f t="shared" si="39"/>
        <v>25</v>
      </c>
      <c r="AQ40" s="124">
        <f t="shared" si="39"/>
        <v>18</v>
      </c>
      <c r="AR40" s="124">
        <f t="shared" si="39"/>
        <v>18</v>
      </c>
      <c r="AS40" s="124">
        <f t="shared" si="39"/>
        <v>3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20</v>
      </c>
      <c r="BC40" s="119" t="s">
        <v>130</v>
      </c>
      <c r="BD40" s="120">
        <f t="shared" si="44"/>
        <v>152</v>
      </c>
      <c r="BE40" s="117">
        <f t="shared" si="27"/>
        <v>0.13157894736842105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432</v>
      </c>
      <c r="AI41" s="122" t="s">
        <v>49</v>
      </c>
      <c r="AJ41" s="121">
        <f>+SUMIFS($M:$M,$D:$D,AI41)</f>
        <v>1286</v>
      </c>
      <c r="AK41" s="117">
        <f t="shared" si="23"/>
        <v>0.33592534992223949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50</v>
      </c>
      <c r="AQ41" s="124">
        <f t="shared" si="39"/>
        <v>49</v>
      </c>
      <c r="AR41" s="124">
        <f t="shared" si="39"/>
        <v>52</v>
      </c>
      <c r="AS41" s="124">
        <f t="shared" si="39"/>
        <v>26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432</v>
      </c>
      <c r="BC41" s="122" t="s">
        <v>49</v>
      </c>
      <c r="BD41" s="115">
        <f>+SUMIFS($M:$M,$H:$H,BC41)</f>
        <v>1286</v>
      </c>
      <c r="BE41" s="117">
        <f t="shared" si="27"/>
        <v>0.33592534992223949</v>
      </c>
      <c r="BG41" s="125" t="s">
        <v>31</v>
      </c>
      <c r="BH41" s="124">
        <f t="shared" si="45"/>
        <v>35</v>
      </c>
      <c r="BI41" s="124">
        <f t="shared" si="45"/>
        <v>41</v>
      </c>
      <c r="BJ41" s="124">
        <f t="shared" si="45"/>
        <v>33</v>
      </c>
      <c r="BK41" s="124">
        <f t="shared" si="45"/>
        <v>22</v>
      </c>
      <c r="BL41" s="124">
        <f t="shared" si="45"/>
        <v>20</v>
      </c>
      <c r="BM41" s="124">
        <f t="shared" si="45"/>
        <v>2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287</v>
      </c>
      <c r="AI42" s="119" t="s">
        <v>118</v>
      </c>
      <c r="AJ42" s="120">
        <f>+SUMIFS($M:$M,$E:$E,AI42)</f>
        <v>656</v>
      </c>
      <c r="AK42" s="117">
        <f t="shared" si="23"/>
        <v>0.4375</v>
      </c>
      <c r="BB42" s="120">
        <f>+SUMIFS($AF:$AF,$I:$I,BC42)</f>
        <v>32</v>
      </c>
      <c r="BC42" s="119" t="s">
        <v>51</v>
      </c>
      <c r="BD42" s="120">
        <f>+SUMIFS($M:$M,$I:$I,BC42)</f>
        <v>126</v>
      </c>
      <c r="BE42" s="117">
        <f t="shared" si="27"/>
        <v>0.25396825396825395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14</v>
      </c>
      <c r="BL42" s="124">
        <f t="shared" si="45"/>
        <v>17</v>
      </c>
      <c r="BM42" s="124">
        <f t="shared" si="45"/>
        <v>3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31</v>
      </c>
      <c r="AI43" s="119" t="s">
        <v>123</v>
      </c>
      <c r="AJ43" s="120">
        <f>+SUMIFS($M:$M,$E:$E,AI43)</f>
        <v>92</v>
      </c>
      <c r="AK43" s="117">
        <f t="shared" si="23"/>
        <v>0.33695652173913043</v>
      </c>
      <c r="BB43" s="120">
        <f>+SUMIFS($AF:$AF,$I:$I,BC43)</f>
        <v>66</v>
      </c>
      <c r="BC43" s="119" t="s">
        <v>88</v>
      </c>
      <c r="BD43" s="120">
        <f>+SUMIFS($M:$M,$I:$I,BC43)</f>
        <v>230</v>
      </c>
      <c r="BE43" s="117">
        <f t="shared" si="27"/>
        <v>0.28695652173913044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50</v>
      </c>
      <c r="BK43" s="124">
        <f t="shared" si="45"/>
        <v>49</v>
      </c>
      <c r="BL43" s="124">
        <f t="shared" si="45"/>
        <v>52</v>
      </c>
      <c r="BM43" s="124">
        <f t="shared" si="45"/>
        <v>26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32</v>
      </c>
      <c r="AI44" s="119" t="s">
        <v>50</v>
      </c>
      <c r="AJ44" s="120">
        <f>+SUMIFS($M:$M,$E:$E,AI44)</f>
        <v>122</v>
      </c>
      <c r="AK44" s="117">
        <f t="shared" si="23"/>
        <v>0.26229508196721313</v>
      </c>
      <c r="BB44" s="120">
        <f>+SUMIFS($AF:$AF,$I:$I,BC44)</f>
        <v>318</v>
      </c>
      <c r="BC44" s="119" t="s">
        <v>118</v>
      </c>
      <c r="BD44" s="120">
        <f>+SUMIFS($M:$M,$I:$I,BC44)</f>
        <v>742</v>
      </c>
      <c r="BE44" s="117">
        <f t="shared" si="27"/>
        <v>0.42857142857142855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16</v>
      </c>
      <c r="AI45" s="119" t="s">
        <v>211</v>
      </c>
      <c r="AJ45" s="120">
        <f>+SUMIFS($M:$M,$E:$E,AI45)</f>
        <v>188</v>
      </c>
      <c r="AK45" s="117">
        <f t="shared" si="23"/>
        <v>8.5106382978723402E-2</v>
      </c>
      <c r="BB45" s="120">
        <f>+SUMIFS($AF:$AF,$I:$I,BC45)</f>
        <v>16</v>
      </c>
      <c r="BC45" s="119" t="s">
        <v>237</v>
      </c>
      <c r="BD45" s="120">
        <f>+SUMIFS($M:$M,$I:$I,BC45)</f>
        <v>188</v>
      </c>
      <c r="BE45" s="117">
        <f t="shared" si="27"/>
        <v>8.5106382978723402E-2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66</v>
      </c>
      <c r="AI46" s="119" t="s">
        <v>87</v>
      </c>
      <c r="AJ46" s="120">
        <f>+SUMIFS($M:$M,$E:$E,AI46)</f>
        <v>228</v>
      </c>
      <c r="AK46" s="117">
        <f t="shared" si="23"/>
        <v>0.28947368421052633</v>
      </c>
      <c r="BA46" s="114" t="s">
        <v>238</v>
      </c>
      <c r="BB46" s="115">
        <f>+SUMIFS($AF:$AF,$H:$H,BC46)</f>
        <v>1793</v>
      </c>
      <c r="BC46" s="122" t="s">
        <v>230</v>
      </c>
      <c r="BD46" s="115">
        <f>+SUMIFS($M:$M,$H:$H,BC46)</f>
        <v>4712</v>
      </c>
      <c r="BE46" s="117">
        <f t="shared" si="27"/>
        <v>0.38051782682512736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153</v>
      </c>
      <c r="AI47" s="122" t="s">
        <v>1184</v>
      </c>
      <c r="AJ47" s="121">
        <f>+SUMIFS($M:$M,$D:$D,AI47)</f>
        <v>876</v>
      </c>
      <c r="AK47" s="117">
        <f t="shared" si="23"/>
        <v>0.17465753424657535</v>
      </c>
      <c r="BB47" s="120">
        <f>+SUMIFS($AF:$AF,$I:$I,BC47)</f>
        <v>343</v>
      </c>
      <c r="BC47" s="119" t="s">
        <v>18</v>
      </c>
      <c r="BD47" s="120">
        <f>+SUMIFS($M:$M,$I:$I,BC47)</f>
        <v>965</v>
      </c>
      <c r="BE47" s="117">
        <f t="shared" si="27"/>
        <v>0.35544041450777203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89</v>
      </c>
      <c r="AI48" s="119" t="s">
        <v>133</v>
      </c>
      <c r="AJ48" s="120">
        <f>+SUMIFS($M:$M,$E:$E,AI48)</f>
        <v>201</v>
      </c>
      <c r="AK48" s="117">
        <f t="shared" si="23"/>
        <v>0.44278606965174128</v>
      </c>
      <c r="BB48" s="120">
        <f>+SUMIFS($AF:$AF,$I:$I,BC48)</f>
        <v>231</v>
      </c>
      <c r="BC48" s="119" t="s">
        <v>56</v>
      </c>
      <c r="BD48" s="120">
        <f>+SUMIFS($M:$M,$I:$I,BC48)</f>
        <v>588</v>
      </c>
      <c r="BE48" s="117">
        <f t="shared" si="27"/>
        <v>0.39285714285714285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33</v>
      </c>
      <c r="AI49" s="119" t="s">
        <v>31</v>
      </c>
      <c r="AJ49" s="120">
        <f>+SUMIFS($M:$M,$E:$E,AI49)</f>
        <v>337</v>
      </c>
      <c r="AK49" s="117">
        <f t="shared" si="23"/>
        <v>9.7922848664688422E-2</v>
      </c>
      <c r="BB49" s="120">
        <f>+SUMIFS($AF:$AF,$I:$I,BC49)</f>
        <v>783</v>
      </c>
      <c r="BC49" s="119" t="s">
        <v>61</v>
      </c>
      <c r="BD49" s="120">
        <f>+SUMIFS($M:$M,$I:$I,BC49)</f>
        <v>1866</v>
      </c>
      <c r="BE49" s="117">
        <f t="shared" si="27"/>
        <v>0.41961414790996787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2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30</v>
      </c>
      <c r="AB50" s="6">
        <f t="shared" si="2"/>
        <v>0</v>
      </c>
      <c r="AC50" s="6">
        <f t="shared" si="3"/>
        <v>0</v>
      </c>
      <c r="AD50" s="6">
        <f t="shared" si="4"/>
        <v>58</v>
      </c>
      <c r="AE50" s="6">
        <f t="shared" si="5"/>
        <v>0</v>
      </c>
      <c r="AF50" s="6">
        <f t="shared" si="6"/>
        <v>58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436</v>
      </c>
      <c r="BC50" s="119" t="s">
        <v>3</v>
      </c>
      <c r="BD50" s="120">
        <f>+SUMIFS($M:$M,$I:$I,BC50)</f>
        <v>1293</v>
      </c>
      <c r="BE50" s="117">
        <f t="shared" si="27"/>
        <v>0.33720030935808198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24</v>
      </c>
      <c r="AI51" s="119" t="s">
        <v>73</v>
      </c>
      <c r="AJ51" s="120">
        <f>+SUMIFS($M:$M,$E:$E,AI51)</f>
        <v>138</v>
      </c>
      <c r="AK51" s="117">
        <f t="shared" si="23"/>
        <v>0.17391304347826086</v>
      </c>
      <c r="BB51" s="115">
        <f>+SUMIFS($AF:$AF,$H:$H,BC51)</f>
        <v>71</v>
      </c>
      <c r="BC51" s="122" t="s">
        <v>234</v>
      </c>
      <c r="BD51" s="115">
        <f>+SUMIFS($M:$M,$H:$H,BC51)</f>
        <v>1034</v>
      </c>
      <c r="BE51" s="117">
        <f t="shared" si="27"/>
        <v>6.866537717601548E-2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7</v>
      </c>
      <c r="P52" s="6">
        <f>IFERROR(VLOOKUP($K52,Mar!$H$4:$W$489,16,FALSE),0)</f>
        <v>1</v>
      </c>
      <c r="Q52" s="6">
        <f>IFERROR(VLOOKUP($K52,Abr!$H$4:$W$489,16,FALSE),0)</f>
        <v>4</v>
      </c>
      <c r="R52" s="6">
        <f>IFERROR(VLOOKUP($K52,May!$H$4:$W$489,16,FALSE),0)</f>
        <v>1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10</v>
      </c>
      <c r="AA52" s="6">
        <f t="shared" si="1"/>
        <v>5</v>
      </c>
      <c r="AB52" s="6">
        <f t="shared" si="2"/>
        <v>0</v>
      </c>
      <c r="AC52" s="6">
        <f t="shared" si="3"/>
        <v>0</v>
      </c>
      <c r="AD52" s="6">
        <f t="shared" si="4"/>
        <v>15</v>
      </c>
      <c r="AE52" s="6">
        <f t="shared" si="5"/>
        <v>0</v>
      </c>
      <c r="AF52" s="6">
        <f t="shared" si="6"/>
        <v>15</v>
      </c>
      <c r="AH52" s="121">
        <f>+SUMIFS($AF:$AF,$D:$D,AI52)</f>
        <v>1849</v>
      </c>
      <c r="AI52" s="122" t="s">
        <v>1</v>
      </c>
      <c r="AJ52" s="121">
        <f>+SUMIFS($M:$M,$D:$D,AI52)</f>
        <v>5559</v>
      </c>
      <c r="AK52" s="117">
        <f t="shared" si="23"/>
        <v>0.33261377945673681</v>
      </c>
      <c r="BB52" s="120">
        <f>+SUMIFS($AF:$AF,$I:$I,BC52)</f>
        <v>15</v>
      </c>
      <c r="BC52" s="119" t="s">
        <v>13</v>
      </c>
      <c r="BD52" s="120">
        <f>+SUMIFS($M:$M,$I:$I,BC52)</f>
        <v>38</v>
      </c>
      <c r="BE52" s="117">
        <f t="shared" si="27"/>
        <v>0.39473684210526316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7</v>
      </c>
      <c r="AE53" s="6">
        <f t="shared" si="5"/>
        <v>0</v>
      </c>
      <c r="AF53" s="6">
        <f t="shared" si="6"/>
        <v>7</v>
      </c>
      <c r="AH53" s="118">
        <f t="shared" ref="AH53:AH64" si="46">+SUMIFS($AF:$AF,$E:$E,AI53)</f>
        <v>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0.1875</v>
      </c>
      <c r="BB53" s="120">
        <f>+SUMIFS($AF:$AF,$I:$I,BC53)</f>
        <v>26</v>
      </c>
      <c r="BC53" s="119" t="s">
        <v>93</v>
      </c>
      <c r="BD53" s="120">
        <f>+SUMIFS($M:$M,$I:$I,BC53)</f>
        <v>313</v>
      </c>
      <c r="BE53" s="117">
        <f t="shared" si="27"/>
        <v>8.3067092651757185E-2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336</v>
      </c>
      <c r="AI54" s="119" t="s">
        <v>18</v>
      </c>
      <c r="AJ54" s="120">
        <f t="shared" si="47"/>
        <v>925</v>
      </c>
      <c r="AK54" s="117">
        <f t="shared" si="23"/>
        <v>0.36324324324324325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10</v>
      </c>
      <c r="AI55" s="119" t="s">
        <v>200</v>
      </c>
      <c r="AJ55" s="120">
        <f t="shared" si="47"/>
        <v>186</v>
      </c>
      <c r="AK55" s="117">
        <f t="shared" si="23"/>
        <v>5.3763440860215055E-2</v>
      </c>
      <c r="BB55" s="120">
        <f>+SUMIFS($AF:$AF,$I:$I,BC55)</f>
        <v>20</v>
      </c>
      <c r="BC55" s="119" t="s">
        <v>188</v>
      </c>
      <c r="BD55" s="120">
        <f>+SUMIFS($M:$M,$I:$I,BC55)</f>
        <v>351</v>
      </c>
      <c r="BE55" s="117">
        <f t="shared" si="27"/>
        <v>5.6980056980056981E-2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8</v>
      </c>
      <c r="AI56" s="119" t="s">
        <v>92</v>
      </c>
      <c r="AJ56" s="120">
        <f t="shared" si="47"/>
        <v>78</v>
      </c>
      <c r="AK56" s="117">
        <f t="shared" si="23"/>
        <v>0.10256410256410256</v>
      </c>
      <c r="BB56" s="120">
        <f>+SUMIFS($AF:$AF,$I:$I,BC56)</f>
        <v>10</v>
      </c>
      <c r="BC56" s="119" t="s">
        <v>201</v>
      </c>
      <c r="BD56" s="120">
        <f>+SUMIFS($M:$M,$I:$I,BC56)</f>
        <v>181</v>
      </c>
      <c r="BE56" s="117">
        <f t="shared" si="27"/>
        <v>5.5248618784530384E-2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494</v>
      </c>
      <c r="AI57" s="119" t="s">
        <v>2</v>
      </c>
      <c r="AJ57" s="120">
        <f t="shared" si="47"/>
        <v>1215</v>
      </c>
      <c r="AK57" s="117">
        <f t="shared" si="23"/>
        <v>0.40658436213991772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8</v>
      </c>
      <c r="AI58" s="119" t="s">
        <v>98</v>
      </c>
      <c r="AJ58" s="120">
        <f t="shared" si="47"/>
        <v>80</v>
      </c>
      <c r="AK58" s="117">
        <f t="shared" si="23"/>
        <v>0.1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3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6</v>
      </c>
      <c r="AB59" s="6">
        <f t="shared" si="2"/>
        <v>0</v>
      </c>
      <c r="AC59" s="6">
        <f t="shared" si="3"/>
        <v>0</v>
      </c>
      <c r="AD59" s="6">
        <f t="shared" si="4"/>
        <v>6</v>
      </c>
      <c r="AE59" s="6">
        <f t="shared" si="5"/>
        <v>0</v>
      </c>
      <c r="AF59" s="6">
        <f t="shared" si="6"/>
        <v>6</v>
      </c>
      <c r="AH59" s="118">
        <f t="shared" si="46"/>
        <v>10</v>
      </c>
      <c r="AI59" s="119" t="s">
        <v>93</v>
      </c>
      <c r="AJ59" s="120">
        <f t="shared" si="47"/>
        <v>155</v>
      </c>
      <c r="AK59" s="117">
        <f t="shared" si="23"/>
        <v>6.4516129032258063E-2</v>
      </c>
      <c r="BB59" s="115">
        <f>+SUMIFS($AF:$AF,$H:$H,BC59)</f>
        <v>153</v>
      </c>
      <c r="BC59" s="122" t="s">
        <v>31</v>
      </c>
      <c r="BD59" s="115">
        <f>+SUMIFS($M:$M,$H:$H,BC59)</f>
        <v>876</v>
      </c>
      <c r="BE59" s="117">
        <f t="shared" si="27"/>
        <v>0.17465753424657535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20</v>
      </c>
      <c r="AI60" s="119" t="s">
        <v>187</v>
      </c>
      <c r="AJ60" s="120">
        <f t="shared" si="47"/>
        <v>214</v>
      </c>
      <c r="AK60" s="117">
        <f t="shared" si="23"/>
        <v>9.3457943925233641E-2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174</v>
      </c>
      <c r="AI61" s="119" t="s">
        <v>3</v>
      </c>
      <c r="AJ61" s="120">
        <f t="shared" si="47"/>
        <v>669</v>
      </c>
      <c r="AK61" s="117">
        <f t="shared" si="23"/>
        <v>0.26008968609865468</v>
      </c>
      <c r="BB61" s="120">
        <f>+SUMIFS($AF:$AF,$I:$I,BC61)</f>
        <v>54</v>
      </c>
      <c r="BC61" s="119" t="s">
        <v>71</v>
      </c>
      <c r="BD61" s="120">
        <f>+SUMIFS($M:$M,$I:$I,BC61)</f>
        <v>185</v>
      </c>
      <c r="BE61" s="117">
        <f t="shared" si="27"/>
        <v>0.29189189189189191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89</v>
      </c>
      <c r="BC62" s="119" t="s">
        <v>134</v>
      </c>
      <c r="BD62" s="120">
        <f>+SUMIFS($M:$M,$I:$I,BC62)</f>
        <v>201</v>
      </c>
      <c r="BE62" s="117">
        <f t="shared" si="27"/>
        <v>0.44278606965174128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4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9</v>
      </c>
      <c r="AB63" s="6">
        <f t="shared" si="2"/>
        <v>0</v>
      </c>
      <c r="AC63" s="6">
        <f t="shared" si="3"/>
        <v>0</v>
      </c>
      <c r="AD63" s="6">
        <f t="shared" si="4"/>
        <v>10</v>
      </c>
      <c r="AE63" s="6">
        <f t="shared" si="5"/>
        <v>0</v>
      </c>
      <c r="AF63" s="6">
        <f t="shared" si="6"/>
        <v>10</v>
      </c>
      <c r="AH63" s="118">
        <f t="shared" si="46"/>
        <v>783</v>
      </c>
      <c r="AI63" s="119" t="s">
        <v>60</v>
      </c>
      <c r="AJ63" s="120">
        <f t="shared" si="47"/>
        <v>1866</v>
      </c>
      <c r="AK63" s="117">
        <f t="shared" si="23"/>
        <v>0.41961414790996787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108</v>
      </c>
      <c r="BC64" s="122" t="s">
        <v>11</v>
      </c>
      <c r="BD64" s="115">
        <f>+SUMIFS($M:$M,$H:$H,BC64)</f>
        <v>896</v>
      </c>
      <c r="BE64" s="117">
        <f t="shared" si="27"/>
        <v>0.12053571428571429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4</v>
      </c>
      <c r="AB65" s="6">
        <f t="shared" si="2"/>
        <v>0</v>
      </c>
      <c r="AC65" s="6">
        <f t="shared" si="3"/>
        <v>0</v>
      </c>
      <c r="AD65" s="6">
        <f t="shared" si="4"/>
        <v>19</v>
      </c>
      <c r="AE65" s="6">
        <f t="shared" si="5"/>
        <v>0</v>
      </c>
      <c r="AF65" s="6">
        <f t="shared" si="6"/>
        <v>19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71</v>
      </c>
      <c r="BC65" s="119" t="s">
        <v>25</v>
      </c>
      <c r="BD65" s="120">
        <f>+SUMIFS($M:$M,$I:$I,BC65)</f>
        <v>197</v>
      </c>
      <c r="BE65" s="117">
        <f t="shared" si="27"/>
        <v>0.3604060913705584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28</v>
      </c>
      <c r="BC66" s="119" t="s">
        <v>11</v>
      </c>
      <c r="BD66" s="120">
        <f>+SUMIFS($M:$M,$I:$I,BC66)</f>
        <v>612</v>
      </c>
      <c r="BE66" s="117">
        <f t="shared" si="27"/>
        <v>4.5751633986928102E-2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257</v>
      </c>
      <c r="BC68" s="122" t="s">
        <v>43</v>
      </c>
      <c r="BD68" s="115">
        <f>+SUMIFS($M:$M,$H:$H,BC68)</f>
        <v>1030</v>
      </c>
      <c r="BE68" s="117">
        <f t="shared" si="27"/>
        <v>0.24951456310679612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222</v>
      </c>
      <c r="BC69" s="119" t="s">
        <v>44</v>
      </c>
      <c r="BD69" s="120">
        <f>+SUMIFS($M:$M,$I:$I,BC69)</f>
        <v>715</v>
      </c>
      <c r="BE69" s="117">
        <f t="shared" si="27"/>
        <v>0.31048951048951051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123</v>
      </c>
      <c r="AI70" s="122" t="s">
        <v>11</v>
      </c>
      <c r="AJ70" s="121">
        <f>+SUMIFS($M:$M,$D:$D,AI70)</f>
        <v>934</v>
      </c>
      <c r="AK70" s="117">
        <f t="shared" si="23"/>
        <v>0.1316916488222698</v>
      </c>
      <c r="BB70" s="120">
        <f>+SUMIFS($AF:$AF,$I:$I,BC70)</f>
        <v>6</v>
      </c>
      <c r="BC70" s="119" t="s">
        <v>128</v>
      </c>
      <c r="BD70" s="120">
        <f>+SUMIFS($M:$M,$I:$I,BC70)</f>
        <v>95</v>
      </c>
      <c r="BE70" s="117">
        <f t="shared" si="27"/>
        <v>6.3157894736842107E-2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29</v>
      </c>
      <c r="BC71" s="119" t="s">
        <v>196</v>
      </c>
      <c r="BD71" s="120">
        <f>+SUMIFS($M:$M,$I:$I,BC71)</f>
        <v>220</v>
      </c>
      <c r="BE71" s="117">
        <f t="shared" si="27"/>
        <v>0.13181818181818181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4149</v>
      </c>
      <c r="BC72" s="126" t="s">
        <v>1188</v>
      </c>
      <c r="BD72" s="107">
        <f>+SUM(BD68,BD64,BD59,BD57,BD51,BD46,BD41,BD34,BD27)</f>
        <v>13694</v>
      </c>
      <c r="BE72" s="117">
        <f t="shared" si="27"/>
        <v>0.30297940703957937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8</v>
      </c>
      <c r="AI74" s="119" t="s">
        <v>161</v>
      </c>
      <c r="AJ74" s="120">
        <f t="shared" si="56"/>
        <v>55</v>
      </c>
      <c r="AK74" s="117">
        <f t="shared" si="23"/>
        <v>0.14545454545454545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17</v>
      </c>
      <c r="AI75" s="119" t="s">
        <v>24</v>
      </c>
      <c r="AJ75" s="120">
        <f t="shared" si="56"/>
        <v>94</v>
      </c>
      <c r="AK75" s="117">
        <f t="shared" si="23"/>
        <v>0.18085106382978725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61</v>
      </c>
      <c r="AI76" s="119" t="s">
        <v>29</v>
      </c>
      <c r="AJ76" s="120">
        <f t="shared" si="56"/>
        <v>143</v>
      </c>
      <c r="AK76" s="117">
        <f t="shared" si="23"/>
        <v>0.42657342657342656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15</v>
      </c>
      <c r="AI81" s="119" t="s">
        <v>12</v>
      </c>
      <c r="AJ81" s="120">
        <f t="shared" si="56"/>
        <v>38</v>
      </c>
      <c r="AK81" s="117">
        <f t="shared" si="23"/>
        <v>0.39473684210526316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257</v>
      </c>
      <c r="AI82" s="122" t="s">
        <v>43</v>
      </c>
      <c r="AJ82" s="121">
        <f>+SUMIFS($M:$M,$D:$D,AI82)</f>
        <v>1030</v>
      </c>
      <c r="AK82" s="117">
        <f t="shared" si="23"/>
        <v>0.24951456310679612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182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0.39308855291576672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6</v>
      </c>
      <c r="AI85" s="119" t="s">
        <v>128</v>
      </c>
      <c r="AJ85" s="120">
        <f t="shared" si="58"/>
        <v>95</v>
      </c>
      <c r="AK85" s="117">
        <f t="shared" si="23"/>
        <v>6.3157894736842107E-2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29</v>
      </c>
      <c r="AI87" s="119" t="s">
        <v>196</v>
      </c>
      <c r="AJ87" s="120">
        <f t="shared" si="58"/>
        <v>220</v>
      </c>
      <c r="AK87" s="117">
        <f t="shared" si="23"/>
        <v>0.13181818181818181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65</v>
      </c>
      <c r="AB89" s="6">
        <f t="shared" si="50"/>
        <v>0</v>
      </c>
      <c r="AC89" s="6">
        <f t="shared" si="51"/>
        <v>0</v>
      </c>
      <c r="AD89" s="6">
        <f t="shared" si="52"/>
        <v>250</v>
      </c>
      <c r="AE89" s="6">
        <f t="shared" si="53"/>
        <v>0</v>
      </c>
      <c r="AF89" s="6">
        <f t="shared" si="54"/>
        <v>250</v>
      </c>
      <c r="AH89" s="107">
        <f>+SUM(AH82,AH70,AH65,AH52,AH47,AH41,AH34,AH27)</f>
        <v>4149</v>
      </c>
      <c r="AI89" s="126" t="s">
        <v>1188</v>
      </c>
      <c r="AJ89" s="107">
        <f>+SUM(AJ82,AJ70,AJ65,AJ52,AJ47,AJ41,AJ34,AJ27)</f>
        <v>13694</v>
      </c>
      <c r="AK89" s="117">
        <f t="shared" si="23"/>
        <v>0.30297940703957937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3</v>
      </c>
      <c r="AE94" s="6">
        <f t="shared" si="53"/>
        <v>0</v>
      </c>
      <c r="AF94" s="6">
        <f t="shared" si="54"/>
        <v>3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1</v>
      </c>
      <c r="AB95" s="6">
        <f t="shared" si="50"/>
        <v>0</v>
      </c>
      <c r="AC95" s="6">
        <f t="shared" si="51"/>
        <v>0</v>
      </c>
      <c r="AD95" s="6">
        <f t="shared" si="52"/>
        <v>14</v>
      </c>
      <c r="AE95" s="6">
        <f t="shared" si="53"/>
        <v>0</v>
      </c>
      <c r="AF95" s="6">
        <f t="shared" si="54"/>
        <v>14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1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6</v>
      </c>
      <c r="AB96" s="6">
        <f t="shared" si="50"/>
        <v>0</v>
      </c>
      <c r="AC96" s="6">
        <f t="shared" si="51"/>
        <v>0</v>
      </c>
      <c r="AD96" s="6">
        <f t="shared" si="52"/>
        <v>16</v>
      </c>
      <c r="AE96" s="6">
        <f t="shared" si="53"/>
        <v>0</v>
      </c>
      <c r="AF96" s="6">
        <f t="shared" si="54"/>
        <v>16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2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18</v>
      </c>
      <c r="AB111" s="6">
        <f t="shared" si="50"/>
        <v>0</v>
      </c>
      <c r="AC111" s="6">
        <f t="shared" si="51"/>
        <v>0</v>
      </c>
      <c r="AD111" s="6">
        <f t="shared" si="52"/>
        <v>40</v>
      </c>
      <c r="AE111" s="6">
        <f t="shared" si="53"/>
        <v>0</v>
      </c>
      <c r="AF111" s="6">
        <f t="shared" si="54"/>
        <v>40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11</v>
      </c>
      <c r="AE115" s="6">
        <f t="shared" si="53"/>
        <v>0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21</v>
      </c>
      <c r="AE120" s="6">
        <f t="shared" si="53"/>
        <v>0</v>
      </c>
      <c r="AF120" s="6">
        <f t="shared" si="54"/>
        <v>21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6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6</v>
      </c>
      <c r="AB123" s="6">
        <f t="shared" si="50"/>
        <v>0</v>
      </c>
      <c r="AC123" s="6">
        <f t="shared" si="51"/>
        <v>0</v>
      </c>
      <c r="AD123" s="6">
        <f t="shared" si="52"/>
        <v>15</v>
      </c>
      <c r="AE123" s="6">
        <f t="shared" si="53"/>
        <v>0</v>
      </c>
      <c r="AF123" s="6">
        <f t="shared" si="54"/>
        <v>15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1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8</v>
      </c>
      <c r="AE133" s="6">
        <f t="shared" si="64"/>
        <v>0</v>
      </c>
      <c r="AF133" s="6">
        <f t="shared" si="65"/>
        <v>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1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16</v>
      </c>
      <c r="AB142" s="6">
        <f t="shared" si="61"/>
        <v>0</v>
      </c>
      <c r="AC142" s="6">
        <f t="shared" si="62"/>
        <v>0</v>
      </c>
      <c r="AD142" s="6">
        <f t="shared" si="63"/>
        <v>29</v>
      </c>
      <c r="AE142" s="6">
        <f t="shared" si="64"/>
        <v>0</v>
      </c>
      <c r="AF142" s="6">
        <f t="shared" si="65"/>
        <v>29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1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5</v>
      </c>
      <c r="AB145" s="6">
        <f t="shared" si="61"/>
        <v>0</v>
      </c>
      <c r="AC145" s="6">
        <f t="shared" si="62"/>
        <v>0</v>
      </c>
      <c r="AD145" s="6">
        <f t="shared" si="63"/>
        <v>26</v>
      </c>
      <c r="AE145" s="6">
        <f t="shared" si="64"/>
        <v>0</v>
      </c>
      <c r="AF145" s="6">
        <f t="shared" si="65"/>
        <v>26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0</v>
      </c>
      <c r="AC157" s="6">
        <f t="shared" si="62"/>
        <v>0</v>
      </c>
      <c r="AD157" s="6">
        <f t="shared" si="63"/>
        <v>17</v>
      </c>
      <c r="AE157" s="6">
        <f t="shared" si="64"/>
        <v>0</v>
      </c>
      <c r="AF157" s="6">
        <f t="shared" si="65"/>
        <v>17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3</v>
      </c>
      <c r="AB159" s="6">
        <f t="shared" si="61"/>
        <v>0</v>
      </c>
      <c r="AC159" s="6">
        <f t="shared" si="62"/>
        <v>0</v>
      </c>
      <c r="AD159" s="6">
        <f t="shared" si="63"/>
        <v>6</v>
      </c>
      <c r="AE159" s="6">
        <f t="shared" si="64"/>
        <v>0</v>
      </c>
      <c r="AF159" s="6">
        <f t="shared" si="65"/>
        <v>6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1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1</v>
      </c>
      <c r="AB166" s="6">
        <f t="shared" si="61"/>
        <v>0</v>
      </c>
      <c r="AC166" s="6">
        <f t="shared" si="62"/>
        <v>0</v>
      </c>
      <c r="AD166" s="6">
        <f t="shared" si="63"/>
        <v>3</v>
      </c>
      <c r="AE166" s="6">
        <f t="shared" si="64"/>
        <v>0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0</v>
      </c>
      <c r="AC173" s="6">
        <f t="shared" si="62"/>
        <v>0</v>
      </c>
      <c r="AD173" s="6">
        <f t="shared" si="63"/>
        <v>4</v>
      </c>
      <c r="AE173" s="6">
        <f t="shared" si="64"/>
        <v>0</v>
      </c>
      <c r="AF173" s="6">
        <f t="shared" si="65"/>
        <v>4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4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26</v>
      </c>
      <c r="AB181" s="6">
        <f t="shared" si="61"/>
        <v>0</v>
      </c>
      <c r="AC181" s="6">
        <f t="shared" si="62"/>
        <v>0</v>
      </c>
      <c r="AD181" s="6">
        <f t="shared" si="63"/>
        <v>30</v>
      </c>
      <c r="AE181" s="6">
        <f t="shared" si="64"/>
        <v>0</v>
      </c>
      <c r="AF181" s="6">
        <f t="shared" si="65"/>
        <v>30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5</v>
      </c>
      <c r="S182" s="6">
        <f>IFERROR(VLOOKUP($K182,Jun!$H$4:$W$489,16,FALSE),0)</f>
        <v>3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13</v>
      </c>
      <c r="AB182" s="6">
        <f t="shared" si="61"/>
        <v>0</v>
      </c>
      <c r="AC182" s="6">
        <f t="shared" si="62"/>
        <v>0</v>
      </c>
      <c r="AD182" s="6">
        <f t="shared" si="63"/>
        <v>41</v>
      </c>
      <c r="AE182" s="6">
        <f t="shared" si="64"/>
        <v>0</v>
      </c>
      <c r="AF182" s="6">
        <f t="shared" si="65"/>
        <v>41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4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16</v>
      </c>
      <c r="AB183" s="6">
        <f t="shared" si="61"/>
        <v>0</v>
      </c>
      <c r="AC183" s="6">
        <f t="shared" si="62"/>
        <v>0</v>
      </c>
      <c r="AD183" s="6">
        <f t="shared" si="63"/>
        <v>55</v>
      </c>
      <c r="AE183" s="6">
        <f t="shared" si="64"/>
        <v>0</v>
      </c>
      <c r="AF183" s="6">
        <f t="shared" si="65"/>
        <v>55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1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5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10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3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7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12</v>
      </c>
      <c r="AA187" s="6">
        <f t="shared" si="60"/>
        <v>16</v>
      </c>
      <c r="AB187" s="6">
        <f t="shared" si="61"/>
        <v>0</v>
      </c>
      <c r="AC187" s="6">
        <f t="shared" si="62"/>
        <v>0</v>
      </c>
      <c r="AD187" s="6">
        <f t="shared" si="63"/>
        <v>28</v>
      </c>
      <c r="AE187" s="6">
        <f t="shared" si="64"/>
        <v>0</v>
      </c>
      <c r="AF187" s="6">
        <f t="shared" si="65"/>
        <v>28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1</v>
      </c>
      <c r="R188" s="6">
        <f>IFERROR(VLOOKUP($K188,May!$H$4:$W$489,16,FALSE),0)</f>
        <v>2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3</v>
      </c>
      <c r="AB188" s="6">
        <f t="shared" si="61"/>
        <v>0</v>
      </c>
      <c r="AC188" s="6">
        <f t="shared" si="62"/>
        <v>0</v>
      </c>
      <c r="AD188" s="6">
        <f t="shared" si="63"/>
        <v>3</v>
      </c>
      <c r="AE188" s="6">
        <f t="shared" si="64"/>
        <v>0</v>
      </c>
      <c r="AF188" s="6">
        <f t="shared" si="65"/>
        <v>3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0</v>
      </c>
      <c r="AC192" s="6">
        <f t="shared" si="62"/>
        <v>0</v>
      </c>
      <c r="AD192" s="6">
        <f t="shared" si="63"/>
        <v>5</v>
      </c>
      <c r="AE192" s="6">
        <f t="shared" si="64"/>
        <v>0</v>
      </c>
      <c r="AF192" s="6">
        <f t="shared" si="65"/>
        <v>5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5</v>
      </c>
      <c r="AE197" s="6">
        <f t="shared" si="71"/>
        <v>0</v>
      </c>
      <c r="AF197" s="6">
        <f t="shared" si="72"/>
        <v>5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2</v>
      </c>
      <c r="AE202" s="6">
        <f t="shared" si="71"/>
        <v>0</v>
      </c>
      <c r="AF202" s="6">
        <f t="shared" si="72"/>
        <v>2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1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4</v>
      </c>
      <c r="AB204" s="6">
        <f t="shared" si="68"/>
        <v>0</v>
      </c>
      <c r="AC204" s="6">
        <f t="shared" si="69"/>
        <v>0</v>
      </c>
      <c r="AD204" s="6">
        <f t="shared" si="70"/>
        <v>22</v>
      </c>
      <c r="AE204" s="6">
        <f t="shared" si="71"/>
        <v>0</v>
      </c>
      <c r="AF204" s="6">
        <f t="shared" si="72"/>
        <v>22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3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19</v>
      </c>
      <c r="AB206" s="6">
        <f t="shared" si="68"/>
        <v>0</v>
      </c>
      <c r="AC206" s="6">
        <f t="shared" si="69"/>
        <v>0</v>
      </c>
      <c r="AD206" s="6">
        <f t="shared" si="70"/>
        <v>49</v>
      </c>
      <c r="AE206" s="6">
        <f t="shared" si="71"/>
        <v>0</v>
      </c>
      <c r="AF206" s="6">
        <f t="shared" si="72"/>
        <v>49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0</v>
      </c>
      <c r="AC208" s="6">
        <f t="shared" si="69"/>
        <v>0</v>
      </c>
      <c r="AD208" s="6">
        <f t="shared" si="70"/>
        <v>3</v>
      </c>
      <c r="AE208" s="6">
        <f t="shared" si="71"/>
        <v>0</v>
      </c>
      <c r="AF208" s="6">
        <f t="shared" si="72"/>
        <v>3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5</v>
      </c>
      <c r="AB209" s="6">
        <f t="shared" si="68"/>
        <v>0</v>
      </c>
      <c r="AC209" s="6">
        <f t="shared" si="69"/>
        <v>0</v>
      </c>
      <c r="AD209" s="6">
        <f t="shared" si="70"/>
        <v>11</v>
      </c>
      <c r="AE209" s="6">
        <f t="shared" si="71"/>
        <v>0</v>
      </c>
      <c r="AF209" s="6">
        <f t="shared" si="72"/>
        <v>11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1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2</v>
      </c>
      <c r="AB213" s="6">
        <f t="shared" si="68"/>
        <v>0</v>
      </c>
      <c r="AC213" s="6">
        <f t="shared" si="69"/>
        <v>0</v>
      </c>
      <c r="AD213" s="6">
        <f t="shared" si="70"/>
        <v>2</v>
      </c>
      <c r="AE213" s="6">
        <f t="shared" si="71"/>
        <v>0</v>
      </c>
      <c r="AF213" s="6">
        <f t="shared" si="72"/>
        <v>2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21</v>
      </c>
      <c r="S219" s="6">
        <f>IFERROR(VLOOKUP($K219,Jun!$H$4:$W$489,16,FALSE),0)</f>
        <v>7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42</v>
      </c>
      <c r="AB219" s="6">
        <f t="shared" si="68"/>
        <v>0</v>
      </c>
      <c r="AC219" s="6">
        <f t="shared" si="69"/>
        <v>0</v>
      </c>
      <c r="AD219" s="6">
        <f t="shared" si="70"/>
        <v>79</v>
      </c>
      <c r="AE219" s="6">
        <f t="shared" si="71"/>
        <v>0</v>
      </c>
      <c r="AF219" s="6">
        <f t="shared" si="72"/>
        <v>79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7</v>
      </c>
      <c r="AB220" s="6">
        <f t="shared" si="68"/>
        <v>0</v>
      </c>
      <c r="AC220" s="6">
        <f t="shared" si="69"/>
        <v>0</v>
      </c>
      <c r="AD220" s="6">
        <f t="shared" si="70"/>
        <v>15</v>
      </c>
      <c r="AE220" s="6">
        <f t="shared" si="71"/>
        <v>0</v>
      </c>
      <c r="AF220" s="6">
        <f t="shared" si="72"/>
        <v>15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7</v>
      </c>
      <c r="AB224" s="6">
        <f t="shared" si="68"/>
        <v>0</v>
      </c>
      <c r="AC224" s="6">
        <f t="shared" si="69"/>
        <v>0</v>
      </c>
      <c r="AD224" s="6">
        <f t="shared" si="70"/>
        <v>16</v>
      </c>
      <c r="AE224" s="6">
        <f t="shared" si="71"/>
        <v>0</v>
      </c>
      <c r="AF224" s="6">
        <f t="shared" si="72"/>
        <v>16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1</v>
      </c>
      <c r="AB226" s="6">
        <f t="shared" si="68"/>
        <v>0</v>
      </c>
      <c r="AC226" s="6">
        <f t="shared" si="69"/>
        <v>0</v>
      </c>
      <c r="AD226" s="6">
        <f t="shared" si="70"/>
        <v>10</v>
      </c>
      <c r="AE226" s="6">
        <f t="shared" si="71"/>
        <v>0</v>
      </c>
      <c r="AF226" s="6">
        <f t="shared" si="72"/>
        <v>10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1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4</v>
      </c>
      <c r="AB227" s="6">
        <f t="shared" si="68"/>
        <v>0</v>
      </c>
      <c r="AC227" s="6">
        <f t="shared" si="69"/>
        <v>0</v>
      </c>
      <c r="AD227" s="6">
        <f t="shared" si="70"/>
        <v>8</v>
      </c>
      <c r="AE227" s="6">
        <f t="shared" si="71"/>
        <v>0</v>
      </c>
      <c r="AF227" s="6">
        <f t="shared" si="72"/>
        <v>8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7</v>
      </c>
      <c r="S229" s="6">
        <f>IFERROR(VLOOKUP($K229,Jun!$H$4:$W$489,16,FALSE),0)</f>
        <v>1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25</v>
      </c>
      <c r="AB229" s="6">
        <f t="shared" si="68"/>
        <v>0</v>
      </c>
      <c r="AC229" s="6">
        <f t="shared" si="69"/>
        <v>0</v>
      </c>
      <c r="AD229" s="6">
        <f t="shared" si="70"/>
        <v>63</v>
      </c>
      <c r="AE229" s="6">
        <f t="shared" si="71"/>
        <v>0</v>
      </c>
      <c r="AF229" s="6">
        <f t="shared" si="72"/>
        <v>63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4</v>
      </c>
      <c r="AB231" s="6">
        <f t="shared" si="68"/>
        <v>0</v>
      </c>
      <c r="AC231" s="6">
        <f t="shared" si="69"/>
        <v>0</v>
      </c>
      <c r="AD231" s="6">
        <f t="shared" si="70"/>
        <v>8</v>
      </c>
      <c r="AE231" s="6">
        <f t="shared" si="71"/>
        <v>0</v>
      </c>
      <c r="AF231" s="6">
        <f t="shared" si="72"/>
        <v>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6</v>
      </c>
      <c r="AE232" s="6">
        <f t="shared" si="71"/>
        <v>0</v>
      </c>
      <c r="AF232" s="6">
        <f t="shared" si="72"/>
        <v>6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5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15</v>
      </c>
      <c r="AA237" s="6">
        <f t="shared" si="67"/>
        <v>5</v>
      </c>
      <c r="AB237" s="6">
        <f t="shared" si="68"/>
        <v>0</v>
      </c>
      <c r="AC237" s="6">
        <f t="shared" si="69"/>
        <v>0</v>
      </c>
      <c r="AD237" s="6">
        <f t="shared" si="70"/>
        <v>20</v>
      </c>
      <c r="AE237" s="6">
        <f t="shared" si="71"/>
        <v>0</v>
      </c>
      <c r="AF237" s="6">
        <f t="shared" si="72"/>
        <v>20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4</v>
      </c>
      <c r="AB240" s="6">
        <f t="shared" si="68"/>
        <v>0</v>
      </c>
      <c r="AC240" s="6">
        <f t="shared" si="69"/>
        <v>0</v>
      </c>
      <c r="AD240" s="6">
        <f t="shared" si="70"/>
        <v>29</v>
      </c>
      <c r="AE240" s="6">
        <f t="shared" si="71"/>
        <v>0</v>
      </c>
      <c r="AF240" s="6">
        <f t="shared" si="72"/>
        <v>29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1</v>
      </c>
      <c r="AB242" s="6">
        <f t="shared" si="68"/>
        <v>0</v>
      </c>
      <c r="AC242" s="6">
        <f t="shared" si="69"/>
        <v>0</v>
      </c>
      <c r="AD242" s="6">
        <f t="shared" si="70"/>
        <v>5</v>
      </c>
      <c r="AE242" s="6">
        <f t="shared" si="71"/>
        <v>0</v>
      </c>
      <c r="AF242" s="6">
        <f t="shared" si="72"/>
        <v>5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5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4</v>
      </c>
      <c r="AB252" s="6">
        <f t="shared" si="68"/>
        <v>0</v>
      </c>
      <c r="AC252" s="6">
        <f t="shared" si="69"/>
        <v>0</v>
      </c>
      <c r="AD252" s="6">
        <f t="shared" si="70"/>
        <v>15</v>
      </c>
      <c r="AE252" s="6">
        <f t="shared" si="71"/>
        <v>0</v>
      </c>
      <c r="AF252" s="6">
        <f t="shared" si="72"/>
        <v>15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12</v>
      </c>
      <c r="AB259" s="6">
        <f t="shared" si="75"/>
        <v>0</v>
      </c>
      <c r="AC259" s="6">
        <f t="shared" si="76"/>
        <v>0</v>
      </c>
      <c r="AD259" s="6">
        <f t="shared" si="77"/>
        <v>17</v>
      </c>
      <c r="AE259" s="6">
        <f t="shared" si="78"/>
        <v>0</v>
      </c>
      <c r="AF259" s="6">
        <f t="shared" si="79"/>
        <v>17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0</v>
      </c>
      <c r="AC262" s="6">
        <f t="shared" si="76"/>
        <v>0</v>
      </c>
      <c r="AD262" s="6">
        <f t="shared" si="77"/>
        <v>16</v>
      </c>
      <c r="AE262" s="6">
        <f t="shared" si="78"/>
        <v>0</v>
      </c>
      <c r="AF262" s="6">
        <f t="shared" si="79"/>
        <v>16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1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1</v>
      </c>
      <c r="AE264" s="6">
        <f t="shared" si="78"/>
        <v>0</v>
      </c>
      <c r="AF264" s="6">
        <f t="shared" si="79"/>
        <v>1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6</v>
      </c>
      <c r="AB265" s="6">
        <f t="shared" si="75"/>
        <v>0</v>
      </c>
      <c r="AC265" s="6">
        <f t="shared" si="76"/>
        <v>0</v>
      </c>
      <c r="AD265" s="6">
        <f t="shared" si="77"/>
        <v>12</v>
      </c>
      <c r="AE265" s="6">
        <f t="shared" si="78"/>
        <v>0</v>
      </c>
      <c r="AF265" s="6">
        <f t="shared" si="79"/>
        <v>12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4</v>
      </c>
      <c r="O268" s="6">
        <f>IFERROR(VLOOKUP($K268,Feb!$H$4:$W$489,16,FALSE),0)</f>
        <v>16</v>
      </c>
      <c r="P268" s="6">
        <f>IFERROR(VLOOKUP($K268,Mar!$H$4:$W$489,16,FALSE),0)</f>
        <v>15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8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35</v>
      </c>
      <c r="AA268" s="6">
        <f t="shared" si="74"/>
        <v>56</v>
      </c>
      <c r="AB268" s="6">
        <f t="shared" si="75"/>
        <v>0</v>
      </c>
      <c r="AC268" s="6">
        <f t="shared" si="76"/>
        <v>0</v>
      </c>
      <c r="AD268" s="6">
        <f t="shared" si="77"/>
        <v>91</v>
      </c>
      <c r="AE268" s="6">
        <f t="shared" si="78"/>
        <v>0</v>
      </c>
      <c r="AF268" s="6">
        <f t="shared" si="79"/>
        <v>91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3</v>
      </c>
      <c r="AE269" s="6">
        <f t="shared" si="78"/>
        <v>0</v>
      </c>
      <c r="AF269" s="6">
        <f t="shared" si="79"/>
        <v>3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9</v>
      </c>
      <c r="AE281" s="6">
        <f t="shared" si="78"/>
        <v>0</v>
      </c>
      <c r="AF281" s="6">
        <f t="shared" si="79"/>
        <v>9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7</v>
      </c>
      <c r="AE292" s="6">
        <f t="shared" si="78"/>
        <v>0</v>
      </c>
      <c r="AF292" s="6">
        <f t="shared" si="79"/>
        <v>7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1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5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3</v>
      </c>
      <c r="AB296" s="6">
        <f t="shared" si="75"/>
        <v>0</v>
      </c>
      <c r="AC296" s="6">
        <f t="shared" si="76"/>
        <v>0</v>
      </c>
      <c r="AD296" s="6">
        <f t="shared" si="77"/>
        <v>40</v>
      </c>
      <c r="AE296" s="6">
        <f t="shared" si="78"/>
        <v>0</v>
      </c>
      <c r="AF296" s="6">
        <f t="shared" si="79"/>
        <v>40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1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5</v>
      </c>
      <c r="AB297" s="6">
        <f t="shared" si="75"/>
        <v>0</v>
      </c>
      <c r="AC297" s="6">
        <f t="shared" si="76"/>
        <v>0</v>
      </c>
      <c r="AD297" s="6">
        <f t="shared" si="77"/>
        <v>17</v>
      </c>
      <c r="AE297" s="6">
        <f t="shared" si="78"/>
        <v>0</v>
      </c>
      <c r="AF297" s="6">
        <f t="shared" si="79"/>
        <v>17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5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3</v>
      </c>
      <c r="AA302" s="6">
        <f t="shared" si="74"/>
        <v>6</v>
      </c>
      <c r="AB302" s="6">
        <f t="shared" si="75"/>
        <v>0</v>
      </c>
      <c r="AC302" s="6">
        <f t="shared" si="76"/>
        <v>0</v>
      </c>
      <c r="AD302" s="6">
        <f t="shared" si="77"/>
        <v>9</v>
      </c>
      <c r="AE302" s="6">
        <f t="shared" si="78"/>
        <v>0</v>
      </c>
      <c r="AF302" s="6">
        <f t="shared" si="79"/>
        <v>9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13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5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33</v>
      </c>
      <c r="AA305" s="6">
        <f t="shared" si="74"/>
        <v>38</v>
      </c>
      <c r="AB305" s="6">
        <f t="shared" si="75"/>
        <v>0</v>
      </c>
      <c r="AC305" s="6">
        <f t="shared" si="76"/>
        <v>0</v>
      </c>
      <c r="AD305" s="6">
        <f t="shared" si="77"/>
        <v>71</v>
      </c>
      <c r="AE305" s="6">
        <f t="shared" si="78"/>
        <v>0</v>
      </c>
      <c r="AF305" s="6">
        <f t="shared" si="79"/>
        <v>71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2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6</v>
      </c>
      <c r="AB306" s="6">
        <f t="shared" si="75"/>
        <v>0</v>
      </c>
      <c r="AC306" s="6">
        <f t="shared" si="76"/>
        <v>0</v>
      </c>
      <c r="AD306" s="6">
        <f t="shared" si="77"/>
        <v>16</v>
      </c>
      <c r="AE306" s="6">
        <f t="shared" si="78"/>
        <v>0</v>
      </c>
      <c r="AF306" s="6">
        <f t="shared" si="79"/>
        <v>16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5</v>
      </c>
      <c r="AB309" s="6">
        <f t="shared" si="75"/>
        <v>0</v>
      </c>
      <c r="AC309" s="6">
        <f t="shared" si="76"/>
        <v>0</v>
      </c>
      <c r="AD309" s="6">
        <f t="shared" si="77"/>
        <v>12</v>
      </c>
      <c r="AE309" s="6">
        <f t="shared" si="78"/>
        <v>0</v>
      </c>
      <c r="AF309" s="6">
        <f t="shared" si="79"/>
        <v>12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1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4</v>
      </c>
      <c r="AB311" s="6">
        <f t="shared" si="75"/>
        <v>0</v>
      </c>
      <c r="AC311" s="6">
        <f t="shared" si="76"/>
        <v>0</v>
      </c>
      <c r="AD311" s="6">
        <f t="shared" si="77"/>
        <v>13</v>
      </c>
      <c r="AE311" s="6">
        <f t="shared" si="78"/>
        <v>0</v>
      </c>
      <c r="AF311" s="6">
        <f t="shared" si="79"/>
        <v>13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9</v>
      </c>
      <c r="AE312" s="6">
        <f t="shared" si="78"/>
        <v>0</v>
      </c>
      <c r="AF312" s="6">
        <f t="shared" si="79"/>
        <v>9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4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15</v>
      </c>
      <c r="AB317" s="6">
        <f t="shared" si="75"/>
        <v>0</v>
      </c>
      <c r="AC317" s="6">
        <f t="shared" si="76"/>
        <v>0</v>
      </c>
      <c r="AD317" s="6">
        <f t="shared" si="77"/>
        <v>28</v>
      </c>
      <c r="AE317" s="6">
        <f t="shared" si="78"/>
        <v>0</v>
      </c>
      <c r="AF317" s="6">
        <f t="shared" si="79"/>
        <v>28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0</v>
      </c>
      <c r="AC321" s="6">
        <f t="shared" si="76"/>
        <v>0</v>
      </c>
      <c r="AD321" s="6">
        <f t="shared" si="77"/>
        <v>1</v>
      </c>
      <c r="AE321" s="6">
        <f t="shared" si="78"/>
        <v>0</v>
      </c>
      <c r="AF321" s="6">
        <f t="shared" si="79"/>
        <v>1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12</v>
      </c>
      <c r="AE327" s="6">
        <f t="shared" si="85"/>
        <v>0</v>
      </c>
      <c r="AF327" s="6">
        <f t="shared" si="86"/>
        <v>12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0</v>
      </c>
      <c r="S330" s="6">
        <f>IFERROR(VLOOKUP($K330,Jun!$H$4:$W$489,16,FALSE),0)</f>
        <v>1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2</v>
      </c>
      <c r="AB330" s="6">
        <f t="shared" si="82"/>
        <v>0</v>
      </c>
      <c r="AC330" s="6">
        <f t="shared" si="83"/>
        <v>0</v>
      </c>
      <c r="AD330" s="6">
        <f t="shared" si="84"/>
        <v>8</v>
      </c>
      <c r="AE330" s="6">
        <f t="shared" si="85"/>
        <v>0</v>
      </c>
      <c r="AF330" s="6">
        <f t="shared" si="86"/>
        <v>8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54</v>
      </c>
      <c r="AB334" s="6">
        <f t="shared" si="82"/>
        <v>0</v>
      </c>
      <c r="AC334" s="6">
        <f t="shared" si="83"/>
        <v>0</v>
      </c>
      <c r="AD334" s="6">
        <f t="shared" si="84"/>
        <v>114</v>
      </c>
      <c r="AE334" s="6">
        <f t="shared" si="85"/>
        <v>0</v>
      </c>
      <c r="AF334" s="6">
        <f t="shared" si="86"/>
        <v>114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0</v>
      </c>
      <c r="AC335" s="6">
        <f t="shared" si="83"/>
        <v>0</v>
      </c>
      <c r="AD335" s="6">
        <f t="shared" si="84"/>
        <v>38</v>
      </c>
      <c r="AE335" s="6">
        <f t="shared" si="85"/>
        <v>0</v>
      </c>
      <c r="AF335" s="6">
        <f t="shared" si="86"/>
        <v>38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3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3</v>
      </c>
      <c r="S337" s="6">
        <f>IFERROR(VLOOKUP($K337,Jun!$H$4:$W$489,16,FALSE),0)</f>
        <v>3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7</v>
      </c>
      <c r="AB337" s="6">
        <f t="shared" si="82"/>
        <v>0</v>
      </c>
      <c r="AC337" s="6">
        <f t="shared" si="83"/>
        <v>0</v>
      </c>
      <c r="AD337" s="6">
        <f t="shared" si="84"/>
        <v>13</v>
      </c>
      <c r="AE337" s="6">
        <f t="shared" si="85"/>
        <v>0</v>
      </c>
      <c r="AF337" s="6">
        <f t="shared" si="86"/>
        <v>13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1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6</v>
      </c>
      <c r="AB340" s="6">
        <f t="shared" si="82"/>
        <v>0</v>
      </c>
      <c r="AC340" s="6">
        <f t="shared" si="83"/>
        <v>0</v>
      </c>
      <c r="AD340" s="6">
        <f t="shared" si="84"/>
        <v>8</v>
      </c>
      <c r="AE340" s="6">
        <f t="shared" si="85"/>
        <v>0</v>
      </c>
      <c r="AF340" s="6">
        <f t="shared" si="86"/>
        <v>8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3</v>
      </c>
      <c r="AB343" s="6">
        <f t="shared" si="82"/>
        <v>0</v>
      </c>
      <c r="AC343" s="6">
        <f t="shared" si="83"/>
        <v>0</v>
      </c>
      <c r="AD343" s="6">
        <f t="shared" si="84"/>
        <v>6</v>
      </c>
      <c r="AE343" s="6">
        <f t="shared" si="85"/>
        <v>0</v>
      </c>
      <c r="AF343" s="6">
        <f t="shared" si="86"/>
        <v>6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0</v>
      </c>
      <c r="AC346" s="6">
        <f t="shared" si="83"/>
        <v>0</v>
      </c>
      <c r="AD346" s="6">
        <f t="shared" si="84"/>
        <v>8</v>
      </c>
      <c r="AE346" s="6">
        <f t="shared" si="85"/>
        <v>0</v>
      </c>
      <c r="AF346" s="6">
        <f t="shared" si="86"/>
        <v>8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2</v>
      </c>
      <c r="AB368" s="6">
        <f t="shared" si="82"/>
        <v>0</v>
      </c>
      <c r="AC368" s="6">
        <f t="shared" si="83"/>
        <v>0</v>
      </c>
      <c r="AD368" s="6">
        <f t="shared" si="84"/>
        <v>6</v>
      </c>
      <c r="AE368" s="6">
        <f t="shared" si="85"/>
        <v>0</v>
      </c>
      <c r="AF368" s="6">
        <f t="shared" si="86"/>
        <v>6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0</v>
      </c>
      <c r="AC415" s="6">
        <f t="shared" si="90"/>
        <v>0</v>
      </c>
      <c r="AD415" s="6">
        <f t="shared" si="91"/>
        <v>7</v>
      </c>
      <c r="AE415" s="6">
        <f t="shared" si="92"/>
        <v>0</v>
      </c>
      <c r="AF415" s="6">
        <f t="shared" si="93"/>
        <v>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0</v>
      </c>
      <c r="AC427" s="6">
        <f t="shared" si="90"/>
        <v>0</v>
      </c>
      <c r="AD427" s="6">
        <f t="shared" si="91"/>
        <v>20</v>
      </c>
      <c r="AE427" s="6">
        <f t="shared" si="92"/>
        <v>0</v>
      </c>
      <c r="AF427" s="6">
        <f t="shared" si="93"/>
        <v>20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1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4</v>
      </c>
      <c r="AB518" s="6">
        <f t="shared" si="103"/>
        <v>0</v>
      </c>
      <c r="AC518" s="6">
        <f t="shared" si="104"/>
        <v>0</v>
      </c>
      <c r="AD518" s="6">
        <f t="shared" si="105"/>
        <v>8</v>
      </c>
      <c r="AE518" s="6">
        <f t="shared" si="106"/>
        <v>0</v>
      </c>
      <c r="AF518" s="6">
        <f t="shared" si="107"/>
        <v>8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4</v>
      </c>
      <c r="AE521" s="6">
        <f t="shared" si="106"/>
        <v>0</v>
      </c>
      <c r="AF521" s="6">
        <f t="shared" si="107"/>
        <v>4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27</v>
      </c>
      <c r="Q555" s="6">
        <f>IFERROR(VLOOKUP($K555,Abr!$H$4:$W$489,16,FALSE),0)</f>
        <v>31</v>
      </c>
      <c r="R555" s="6">
        <f>IFERROR(VLOOKUP($K555,May!$H$4:$W$489,16,FALSE),0)</f>
        <v>32</v>
      </c>
      <c r="S555" s="6">
        <f>IFERROR(VLOOKUP($K555,Jun!$H$4:$W$489,16,FALSE),0)</f>
        <v>13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84</v>
      </c>
      <c r="AA555" s="6">
        <f t="shared" si="102"/>
        <v>76</v>
      </c>
      <c r="AB555" s="6">
        <f t="shared" si="103"/>
        <v>0</v>
      </c>
      <c r="AC555" s="6">
        <f t="shared" si="104"/>
        <v>0</v>
      </c>
      <c r="AD555" s="6">
        <f t="shared" si="105"/>
        <v>160</v>
      </c>
      <c r="AE555" s="6">
        <f t="shared" si="106"/>
        <v>0</v>
      </c>
      <c r="AF555" s="6">
        <f t="shared" si="107"/>
        <v>160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1</v>
      </c>
      <c r="AB575" s="6">
        <f t="shared" si="103"/>
        <v>0</v>
      </c>
      <c r="AC575" s="6">
        <f t="shared" si="104"/>
        <v>0</v>
      </c>
      <c r="AD575" s="6">
        <f t="shared" si="105"/>
        <v>1</v>
      </c>
      <c r="AE575" s="6">
        <f t="shared" si="106"/>
        <v>0</v>
      </c>
      <c r="AF575" s="6">
        <f t="shared" si="107"/>
        <v>1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1</v>
      </c>
      <c r="AB582" s="6">
        <f t="shared" si="110"/>
        <v>0</v>
      </c>
      <c r="AC582" s="6">
        <f t="shared" si="111"/>
        <v>0</v>
      </c>
      <c r="AD582" s="6">
        <f t="shared" si="112"/>
        <v>14</v>
      </c>
      <c r="AE582" s="6">
        <f t="shared" si="113"/>
        <v>0</v>
      </c>
      <c r="AF582" s="6">
        <f t="shared" si="114"/>
        <v>14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1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1</v>
      </c>
      <c r="AB594" s="6">
        <f t="shared" si="110"/>
        <v>0</v>
      </c>
      <c r="AC594" s="6">
        <f t="shared" si="111"/>
        <v>0</v>
      </c>
      <c r="AD594" s="6">
        <f t="shared" si="112"/>
        <v>6</v>
      </c>
      <c r="AE594" s="6">
        <f t="shared" si="113"/>
        <v>0</v>
      </c>
      <c r="AF594" s="6">
        <f t="shared" si="114"/>
        <v>6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1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9</v>
      </c>
      <c r="AB611" s="6">
        <f t="shared" si="110"/>
        <v>0</v>
      </c>
      <c r="AC611" s="6">
        <f t="shared" si="111"/>
        <v>0</v>
      </c>
      <c r="AD611" s="6">
        <f t="shared" si="112"/>
        <v>27</v>
      </c>
      <c r="AE611" s="6">
        <f t="shared" si="113"/>
        <v>0</v>
      </c>
      <c r="AF611" s="6">
        <f t="shared" si="114"/>
        <v>27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1</v>
      </c>
      <c r="AB665" s="6">
        <f t="shared" si="117"/>
        <v>0</v>
      </c>
      <c r="AC665" s="6">
        <f t="shared" si="118"/>
        <v>0</v>
      </c>
      <c r="AD665" s="6">
        <f t="shared" si="119"/>
        <v>3</v>
      </c>
      <c r="AE665" s="6">
        <f t="shared" si="120"/>
        <v>0</v>
      </c>
      <c r="AF665" s="6">
        <f t="shared" si="121"/>
        <v>3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4</v>
      </c>
      <c r="AB678" s="6">
        <f t="shared" si="117"/>
        <v>0</v>
      </c>
      <c r="AC678" s="6">
        <f t="shared" si="118"/>
        <v>0</v>
      </c>
      <c r="AD678" s="6">
        <f t="shared" si="119"/>
        <v>7</v>
      </c>
      <c r="AE678" s="6">
        <f t="shared" si="120"/>
        <v>0</v>
      </c>
      <c r="AF678" s="6">
        <f t="shared" si="121"/>
        <v>7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1</v>
      </c>
      <c r="AB680" s="6">
        <f t="shared" si="117"/>
        <v>0</v>
      </c>
      <c r="AC680" s="6">
        <f t="shared" si="118"/>
        <v>0</v>
      </c>
      <c r="AD680" s="6">
        <f t="shared" si="119"/>
        <v>3</v>
      </c>
      <c r="AE680" s="6">
        <f t="shared" si="120"/>
        <v>0</v>
      </c>
      <c r="AF680" s="6">
        <f t="shared" si="121"/>
        <v>3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3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12</v>
      </c>
      <c r="AB700" s="6">
        <f t="shared" si="117"/>
        <v>0</v>
      </c>
      <c r="AC700" s="6">
        <f t="shared" si="118"/>
        <v>0</v>
      </c>
      <c r="AD700" s="6">
        <f t="shared" si="119"/>
        <v>26</v>
      </c>
      <c r="AE700" s="6">
        <f t="shared" si="120"/>
        <v>0</v>
      </c>
      <c r="AF700" s="6">
        <f t="shared" si="121"/>
        <v>26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1</v>
      </c>
      <c r="S706" s="6">
        <f>IFERROR(VLOOKUP($K706,Jun!$H$4:$W$489,16,FALSE),0)</f>
        <v>1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6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13</v>
      </c>
      <c r="AE706" s="6">
        <f t="shared" ref="AE706:AE769" si="127">SUM(T706:Y706)</f>
        <v>0</v>
      </c>
      <c r="AF706" s="6">
        <f t="shared" ref="AF706:AF769" si="128">SUM(N706:Y706)</f>
        <v>13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1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2</v>
      </c>
      <c r="AB718" s="6">
        <f t="shared" si="124"/>
        <v>0</v>
      </c>
      <c r="AC718" s="6">
        <f t="shared" si="125"/>
        <v>0</v>
      </c>
      <c r="AD718" s="6">
        <f t="shared" si="126"/>
        <v>8</v>
      </c>
      <c r="AE718" s="6">
        <f t="shared" si="127"/>
        <v>0</v>
      </c>
      <c r="AF718" s="6">
        <f t="shared" si="128"/>
        <v>8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5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73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126</v>
      </c>
      <c r="AE2" s="6">
        <f t="shared" ref="AE2:AE65" si="5">SUM(T2:Y2)</f>
        <v>0</v>
      </c>
      <c r="AF2" s="6">
        <f t="shared" ref="AF2:AF65" si="6">SUM(N2:Y2)</f>
        <v>126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7.5945669636337081E-3</v>
      </c>
      <c r="AO2" s="102">
        <f t="shared" ref="AO2:AY2" si="7">+AO3/$AJ$11</f>
        <v>5.0387030816415948E-3</v>
      </c>
      <c r="AP2" s="102">
        <f t="shared" si="7"/>
        <v>7.3024682342631812E-3</v>
      </c>
      <c r="AQ2" s="102">
        <f t="shared" si="7"/>
        <v>6.4991967284942307E-3</v>
      </c>
      <c r="AR2" s="102">
        <f t="shared" si="7"/>
        <v>8.0327150576894983E-3</v>
      </c>
      <c r="AS2" s="102">
        <f t="shared" si="7"/>
        <v>2.1177157879363226E-3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7.5945669636337081E-3</v>
      </c>
      <c r="BI2" s="102">
        <f t="shared" ref="BI2:BS2" si="8">+BI3/$AJ$11</f>
        <v>5.0387030816415948E-3</v>
      </c>
      <c r="BJ2" s="102">
        <f t="shared" si="8"/>
        <v>7.3024682342631812E-3</v>
      </c>
      <c r="BK2" s="102">
        <f t="shared" si="8"/>
        <v>6.4991967284942307E-3</v>
      </c>
      <c r="BL2" s="102">
        <f t="shared" si="8"/>
        <v>8.0327150576894983E-3</v>
      </c>
      <c r="BM2" s="102">
        <f t="shared" si="8"/>
        <v>2.1177157879363226E-3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2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35</v>
      </c>
      <c r="AB3" s="6">
        <f t="shared" si="2"/>
        <v>0</v>
      </c>
      <c r="AC3" s="6">
        <f t="shared" si="3"/>
        <v>0</v>
      </c>
      <c r="AD3" s="6">
        <f t="shared" si="4"/>
        <v>98</v>
      </c>
      <c r="AE3" s="6">
        <f t="shared" si="5"/>
        <v>0</v>
      </c>
      <c r="AF3" s="6">
        <f t="shared" si="6"/>
        <v>98</v>
      </c>
      <c r="AH3" s="103">
        <f t="shared" ref="AH3:AH10" si="9">+SUMIFS($AF:$AF,$D:$D,AI3)</f>
        <v>67</v>
      </c>
      <c r="AI3" s="104" t="s">
        <v>16</v>
      </c>
      <c r="AJ3" s="103">
        <f t="shared" ref="AJ3:AJ10" si="10">+SUMIFS($M:$M,$D:$D,AI3)</f>
        <v>2730</v>
      </c>
      <c r="AK3" s="105">
        <f>+AH3/AJ3</f>
        <v>2.4542124542124542E-2</v>
      </c>
      <c r="AN3" s="106">
        <f t="shared" ref="AN3:AY3" si="11">+SUM(N:N)</f>
        <v>104</v>
      </c>
      <c r="AO3" s="106">
        <f t="shared" si="11"/>
        <v>69</v>
      </c>
      <c r="AP3" s="106">
        <f t="shared" si="11"/>
        <v>100</v>
      </c>
      <c r="AQ3" s="106">
        <f t="shared" si="11"/>
        <v>89</v>
      </c>
      <c r="AR3" s="106">
        <f t="shared" si="11"/>
        <v>110</v>
      </c>
      <c r="AS3" s="106">
        <f t="shared" si="11"/>
        <v>29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1.2199630314232901E-2</v>
      </c>
      <c r="BH3" s="106">
        <f t="shared" ref="BH3:BS3" si="14">+SUM(N:N)</f>
        <v>104</v>
      </c>
      <c r="BI3" s="106">
        <f t="shared" si="14"/>
        <v>69</v>
      </c>
      <c r="BJ3" s="106">
        <f t="shared" si="14"/>
        <v>100</v>
      </c>
      <c r="BK3" s="106">
        <f t="shared" si="14"/>
        <v>89</v>
      </c>
      <c r="BL3" s="106">
        <f t="shared" si="14"/>
        <v>110</v>
      </c>
      <c r="BM3" s="106">
        <f t="shared" si="14"/>
        <v>29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27</v>
      </c>
      <c r="AI4" s="104" t="s">
        <v>238</v>
      </c>
      <c r="AJ4" s="103">
        <f t="shared" si="10"/>
        <v>1130</v>
      </c>
      <c r="AK4" s="105">
        <f t="shared" ref="AK4:AK11" si="15">+AH4/AJ4</f>
        <v>2.3893805309734513E-2</v>
      </c>
      <c r="BB4" s="103">
        <f t="shared" si="12"/>
        <v>27</v>
      </c>
      <c r="BC4" s="104" t="s">
        <v>238</v>
      </c>
      <c r="BD4" s="103">
        <f t="shared" si="13"/>
        <v>1155</v>
      </c>
      <c r="BE4" s="105">
        <f t="shared" ref="BE4:BE11" si="16">+IFERROR(BB4/BD4,0)</f>
        <v>2.3376623376623377E-2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25</v>
      </c>
      <c r="AI5" s="104" t="s">
        <v>49</v>
      </c>
      <c r="AJ5" s="103">
        <f t="shared" si="10"/>
        <v>1286</v>
      </c>
      <c r="AK5" s="105">
        <f t="shared" si="15"/>
        <v>1.9440124416796267E-2</v>
      </c>
      <c r="BB5" s="103">
        <f t="shared" si="12"/>
        <v>25</v>
      </c>
      <c r="BC5" s="104" t="s">
        <v>49</v>
      </c>
      <c r="BD5" s="103">
        <f t="shared" si="13"/>
        <v>1286</v>
      </c>
      <c r="BE5" s="105">
        <f t="shared" si="16"/>
        <v>1.9440124416796267E-2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327</v>
      </c>
      <c r="AI6" s="104" t="s">
        <v>1</v>
      </c>
      <c r="AJ6" s="103">
        <f t="shared" si="10"/>
        <v>5559</v>
      </c>
      <c r="AK6" s="105">
        <f t="shared" si="15"/>
        <v>5.8823529411764705E-2</v>
      </c>
      <c r="BB6" s="103">
        <f t="shared" si="12"/>
        <v>93</v>
      </c>
      <c r="BC6" s="104" t="s">
        <v>230</v>
      </c>
      <c r="BD6" s="103">
        <f t="shared" si="13"/>
        <v>4712</v>
      </c>
      <c r="BE6" s="105">
        <f t="shared" si="16"/>
        <v>1.9736842105263157E-2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10</v>
      </c>
      <c r="BC7" s="104" t="s">
        <v>234</v>
      </c>
      <c r="BD7" s="103">
        <f t="shared" si="13"/>
        <v>1034</v>
      </c>
      <c r="BE7" s="105">
        <f t="shared" si="16"/>
        <v>9.6711798839458421E-3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10</v>
      </c>
      <c r="AI8" s="104" t="s">
        <v>1184</v>
      </c>
      <c r="AJ8" s="103">
        <f t="shared" si="10"/>
        <v>876</v>
      </c>
      <c r="AK8" s="105">
        <f t="shared" si="15"/>
        <v>1.1415525114155251E-2</v>
      </c>
      <c r="BB8" s="103">
        <f t="shared" si="12"/>
        <v>266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20</v>
      </c>
      <c r="AI9" s="104" t="s">
        <v>11</v>
      </c>
      <c r="AJ9" s="103">
        <f t="shared" si="10"/>
        <v>934</v>
      </c>
      <c r="AK9" s="105">
        <f t="shared" si="15"/>
        <v>2.1413276231263382E-2</v>
      </c>
      <c r="BB9" s="103">
        <f t="shared" si="12"/>
        <v>10</v>
      </c>
      <c r="BC9" s="104" t="s">
        <v>31</v>
      </c>
      <c r="BD9" s="103">
        <f t="shared" si="13"/>
        <v>876</v>
      </c>
      <c r="BE9" s="105">
        <f t="shared" si="16"/>
        <v>1.1415525114155251E-2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1</v>
      </c>
      <c r="AB10" s="6">
        <f t="shared" si="2"/>
        <v>0</v>
      </c>
      <c r="AC10" s="6">
        <f t="shared" si="3"/>
        <v>0</v>
      </c>
      <c r="AD10" s="6">
        <f t="shared" si="4"/>
        <v>5</v>
      </c>
      <c r="AE10" s="6">
        <f t="shared" si="5"/>
        <v>0</v>
      </c>
      <c r="AF10" s="6">
        <f t="shared" si="6"/>
        <v>5</v>
      </c>
      <c r="AH10" s="103">
        <f t="shared" si="9"/>
        <v>25</v>
      </c>
      <c r="AI10" s="104" t="s">
        <v>43</v>
      </c>
      <c r="AJ10" s="103">
        <f t="shared" si="10"/>
        <v>1030</v>
      </c>
      <c r="AK10" s="105">
        <f t="shared" si="15"/>
        <v>2.4271844660194174E-2</v>
      </c>
      <c r="BB10" s="103">
        <f t="shared" si="12"/>
        <v>20</v>
      </c>
      <c r="BC10" s="104" t="s">
        <v>11</v>
      </c>
      <c r="BD10" s="103">
        <f t="shared" si="13"/>
        <v>896</v>
      </c>
      <c r="BE10" s="105">
        <f t="shared" si="16"/>
        <v>2.2321428571428572E-2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501</v>
      </c>
      <c r="AI11" s="108" t="s">
        <v>1188</v>
      </c>
      <c r="AJ11" s="107">
        <f>+SUM(AJ3:AJ10)</f>
        <v>13694</v>
      </c>
      <c r="AK11" s="105">
        <f t="shared" si="15"/>
        <v>3.6585365853658534E-2</v>
      </c>
      <c r="BB11" s="103">
        <f t="shared" si="12"/>
        <v>17</v>
      </c>
      <c r="BC11" s="104" t="s">
        <v>43</v>
      </c>
      <c r="BD11" s="103">
        <f t="shared" si="13"/>
        <v>1030</v>
      </c>
      <c r="BE11" s="105">
        <f t="shared" si="16"/>
        <v>1.6504854368932041E-2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501</v>
      </c>
      <c r="BC12" s="108" t="s">
        <v>1188</v>
      </c>
      <c r="BD12" s="107">
        <f>+SUM(BD3:BD11)</f>
        <v>13694</v>
      </c>
      <c r="BE12" s="105">
        <f>+BB12/BD12</f>
        <v>3.6585365853658534E-2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1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4</v>
      </c>
      <c r="AE13" s="6">
        <f t="shared" si="5"/>
        <v>0</v>
      </c>
      <c r="AF13" s="6">
        <f t="shared" si="6"/>
        <v>4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4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11</v>
      </c>
      <c r="AB16" s="6">
        <f t="shared" si="2"/>
        <v>0</v>
      </c>
      <c r="AC16" s="6">
        <f t="shared" si="3"/>
        <v>0</v>
      </c>
      <c r="AD16" s="6">
        <f t="shared" si="4"/>
        <v>15</v>
      </c>
      <c r="AE16" s="6">
        <f t="shared" si="5"/>
        <v>0</v>
      </c>
      <c r="AF16" s="6">
        <f t="shared" si="6"/>
        <v>15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0</v>
      </c>
      <c r="AC23" s="6">
        <f t="shared" si="3"/>
        <v>0</v>
      </c>
      <c r="AD23" s="6">
        <f t="shared" si="4"/>
        <v>10</v>
      </c>
      <c r="AE23" s="6">
        <f t="shared" si="5"/>
        <v>0</v>
      </c>
      <c r="AF23" s="6">
        <f t="shared" si="6"/>
        <v>10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3</v>
      </c>
      <c r="AE25" s="6">
        <f t="shared" si="5"/>
        <v>0</v>
      </c>
      <c r="AF25" s="6">
        <f t="shared" si="6"/>
        <v>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3</v>
      </c>
      <c r="AB26" s="6">
        <f t="shared" si="2"/>
        <v>0</v>
      </c>
      <c r="AC26" s="6">
        <f t="shared" si="3"/>
        <v>0</v>
      </c>
      <c r="AD26" s="6">
        <f t="shared" si="4"/>
        <v>5</v>
      </c>
      <c r="AE26" s="6">
        <f t="shared" si="5"/>
        <v>0</v>
      </c>
      <c r="AF26" s="6">
        <f t="shared" si="6"/>
        <v>5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3.663003663003663E-4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3.6968576709796671E-4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1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5</v>
      </c>
      <c r="AB27" s="6">
        <f t="shared" si="2"/>
        <v>0</v>
      </c>
      <c r="AC27" s="6">
        <f t="shared" si="3"/>
        <v>0</v>
      </c>
      <c r="AD27" s="6">
        <f t="shared" si="4"/>
        <v>5</v>
      </c>
      <c r="AE27" s="6">
        <f t="shared" si="5"/>
        <v>0</v>
      </c>
      <c r="AF27" s="6">
        <f t="shared" si="6"/>
        <v>5</v>
      </c>
      <c r="AH27" s="115">
        <f>+SUMIFS($AF:$AF,$D:$D,AI27)</f>
        <v>67</v>
      </c>
      <c r="AI27" s="116" t="s">
        <v>16</v>
      </c>
      <c r="AJ27" s="115">
        <f>+SUMIFS($M:$M,$D:$D,AI27)</f>
        <v>2730</v>
      </c>
      <c r="AK27" s="117">
        <f>+IFERROR(AH27/AJ27,0)</f>
        <v>2.4542124542124542E-2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1.7699115044247787E-3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33</v>
      </c>
      <c r="BC27" s="116" t="s">
        <v>16</v>
      </c>
      <c r="BD27" s="115">
        <f>+SUMIFS($M:$M,$H:$H,BC27)</f>
        <v>2705</v>
      </c>
      <c r="BE27" s="117">
        <f>+IFERROR(BB27/BD27,0)</f>
        <v>1.2199630314232901E-2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1.7316017316017316E-3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8.8105726872246704E-3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4.6656298600311046E-3</v>
      </c>
      <c r="AS28" s="102">
        <f t="shared" si="24"/>
        <v>1.5552099533437014E-3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4.6656298600311046E-3</v>
      </c>
      <c r="BM28" s="102">
        <f t="shared" si="28"/>
        <v>1.5552099533437014E-3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1.0793308148947653E-2</v>
      </c>
      <c r="AO29" s="102">
        <f t="shared" ref="AO29:AY29" si="29">+AO37/$AJ$52</f>
        <v>6.8357618276668466E-3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3.4178809138334233E-3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3.1833616298811546E-3</v>
      </c>
      <c r="BI29" s="102">
        <f t="shared" ref="BI29:BS29" si="30">IFERROR(BI38/$BD$46,0)</f>
        <v>2.7589134125636672E-3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2.1222410865874364E-3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0</v>
      </c>
      <c r="AC30" s="6">
        <f t="shared" si="3"/>
        <v>0</v>
      </c>
      <c r="AD30" s="6">
        <f t="shared" si="4"/>
        <v>1</v>
      </c>
      <c r="AE30" s="6">
        <f t="shared" si="5"/>
        <v>0</v>
      </c>
      <c r="AF30" s="6">
        <f t="shared" si="6"/>
        <v>1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1.9342359767891683E-3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1.1415525114155251E-3</v>
      </c>
      <c r="AS31" s="102">
        <f t="shared" si="33"/>
        <v>2.2831050228310501E-3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0</v>
      </c>
      <c r="AC32" s="6">
        <f t="shared" si="3"/>
        <v>0</v>
      </c>
      <c r="AD32" s="6">
        <f t="shared" si="4"/>
        <v>6</v>
      </c>
      <c r="AE32" s="6">
        <f t="shared" si="5"/>
        <v>0</v>
      </c>
      <c r="AF32" s="6">
        <f t="shared" si="6"/>
        <v>6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2.1413276231263384E-3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1.1415525114155251E-3</v>
      </c>
      <c r="BM32" s="102">
        <f t="shared" si="36"/>
        <v>2.2831050228310501E-3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56</v>
      </c>
      <c r="AI33" s="119" t="s">
        <v>4</v>
      </c>
      <c r="AJ33" s="120">
        <f t="shared" si="22"/>
        <v>1483</v>
      </c>
      <c r="AK33" s="117">
        <f t="shared" si="23"/>
        <v>3.7761294672960216E-2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9.7087378640776695E-4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23</v>
      </c>
      <c r="BC33" s="119" t="s">
        <v>4</v>
      </c>
      <c r="BD33" s="120">
        <f t="shared" si="26"/>
        <v>1563</v>
      </c>
      <c r="BE33" s="117">
        <f t="shared" si="27"/>
        <v>1.471529110684581E-2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2.232142857142857E-3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27</v>
      </c>
      <c r="AI34" s="122" t="s">
        <v>238</v>
      </c>
      <c r="AJ34" s="121">
        <f>+SUMIFS($M:$M,$D:$D,AI34)</f>
        <v>1130</v>
      </c>
      <c r="AK34" s="117">
        <f t="shared" si="23"/>
        <v>2.3893805309734513E-2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1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27</v>
      </c>
      <c r="BC34" s="122" t="s">
        <v>238</v>
      </c>
      <c r="BD34" s="115">
        <f>+SUMIFS($M:$M,$H:$H,BC34)</f>
        <v>1155</v>
      </c>
      <c r="BE34" s="117">
        <f t="shared" si="27"/>
        <v>2.3376623376623377E-2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2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1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22</v>
      </c>
      <c r="AI36" s="119" t="s">
        <v>17</v>
      </c>
      <c r="AJ36" s="120">
        <f t="shared" si="42"/>
        <v>393</v>
      </c>
      <c r="AK36" s="117">
        <f t="shared" si="23"/>
        <v>5.5979643765903309E-2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6</v>
      </c>
      <c r="AS36" s="124">
        <f t="shared" si="39"/>
        <v>2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22</v>
      </c>
      <c r="BC36" s="119" t="s">
        <v>17</v>
      </c>
      <c r="BD36" s="120">
        <f t="shared" si="44"/>
        <v>431</v>
      </c>
      <c r="BE36" s="117">
        <f t="shared" si="27"/>
        <v>5.1044083526682132E-2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2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60</v>
      </c>
      <c r="AO37" s="124">
        <f t="shared" si="39"/>
        <v>38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19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6</v>
      </c>
      <c r="BM37" s="124">
        <f t="shared" si="45"/>
        <v>2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15</v>
      </c>
      <c r="BI38" s="124">
        <f t="shared" si="45"/>
        <v>13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10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1</v>
      </c>
      <c r="AS39" s="124">
        <f t="shared" si="39"/>
        <v>2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2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2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8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25</v>
      </c>
      <c r="AI41" s="122" t="s">
        <v>49</v>
      </c>
      <c r="AJ41" s="121">
        <f>+SUMIFS($M:$M,$D:$D,AI41)</f>
        <v>1286</v>
      </c>
      <c r="AK41" s="117">
        <f t="shared" si="23"/>
        <v>1.9440124416796267E-2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1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25</v>
      </c>
      <c r="BC41" s="122" t="s">
        <v>49</v>
      </c>
      <c r="BD41" s="115">
        <f>+SUMIFS($M:$M,$H:$H,BC41)</f>
        <v>1286</v>
      </c>
      <c r="BE41" s="117">
        <f t="shared" si="27"/>
        <v>1.9440124416796267E-2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1</v>
      </c>
      <c r="BM41" s="124">
        <f t="shared" si="45"/>
        <v>2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20</v>
      </c>
      <c r="AI42" s="119" t="s">
        <v>118</v>
      </c>
      <c r="AJ42" s="120">
        <f>+SUMIFS($M:$M,$E:$E,AI42)</f>
        <v>656</v>
      </c>
      <c r="AK42" s="117">
        <f t="shared" si="23"/>
        <v>3.048780487804878E-2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2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24</v>
      </c>
      <c r="BC44" s="119" t="s">
        <v>118</v>
      </c>
      <c r="BD44" s="120">
        <f>+SUMIFS($M:$M,$I:$I,BC44)</f>
        <v>742</v>
      </c>
      <c r="BE44" s="117">
        <f t="shared" si="27"/>
        <v>3.2345013477088951E-2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93</v>
      </c>
      <c r="BC46" s="122" t="s">
        <v>230</v>
      </c>
      <c r="BD46" s="115">
        <f>+SUMIFS($M:$M,$H:$H,BC46)</f>
        <v>4712</v>
      </c>
      <c r="BE46" s="117">
        <f t="shared" si="27"/>
        <v>1.9736842105263157E-2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10</v>
      </c>
      <c r="AI47" s="122" t="s">
        <v>1184</v>
      </c>
      <c r="AJ47" s="121">
        <f>+SUMIFS($M:$M,$D:$D,AI47)</f>
        <v>876</v>
      </c>
      <c r="AK47" s="117">
        <f t="shared" si="23"/>
        <v>1.1415525114155251E-2</v>
      </c>
      <c r="BB47" s="120">
        <f>+SUMIFS($AF:$AF,$I:$I,BC47)</f>
        <v>23</v>
      </c>
      <c r="BC47" s="119" t="s">
        <v>18</v>
      </c>
      <c r="BD47" s="120">
        <f>+SUMIFS($M:$M,$I:$I,BC47)</f>
        <v>965</v>
      </c>
      <c r="BE47" s="117">
        <f t="shared" si="27"/>
        <v>2.3834196891191709E-2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6</v>
      </c>
      <c r="BC48" s="119" t="s">
        <v>56</v>
      </c>
      <c r="BD48" s="120">
        <f>+SUMIFS($M:$M,$I:$I,BC48)</f>
        <v>588</v>
      </c>
      <c r="BE48" s="117">
        <f t="shared" si="27"/>
        <v>1.020408163265306E-2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27</v>
      </c>
      <c r="BC49" s="119" t="s">
        <v>61</v>
      </c>
      <c r="BD49" s="120">
        <f>+SUMIFS($M:$M,$I:$I,BC49)</f>
        <v>1866</v>
      </c>
      <c r="BE49" s="117">
        <f t="shared" si="27"/>
        <v>1.4469453376205787E-2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1</v>
      </c>
      <c r="AB50" s="6">
        <f t="shared" si="2"/>
        <v>0</v>
      </c>
      <c r="AC50" s="6">
        <f t="shared" si="3"/>
        <v>0</v>
      </c>
      <c r="AD50" s="6">
        <f t="shared" si="4"/>
        <v>2</v>
      </c>
      <c r="AE50" s="6">
        <f t="shared" si="5"/>
        <v>0</v>
      </c>
      <c r="AF50" s="6">
        <f t="shared" si="6"/>
        <v>2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37</v>
      </c>
      <c r="BC50" s="119" t="s">
        <v>3</v>
      </c>
      <c r="BD50" s="120">
        <f>+SUMIFS($M:$M,$I:$I,BC50)</f>
        <v>1293</v>
      </c>
      <c r="BE50" s="117">
        <f t="shared" si="27"/>
        <v>2.8615622583139984E-2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</v>
      </c>
      <c r="AI51" s="119" t="s">
        <v>73</v>
      </c>
      <c r="AJ51" s="120">
        <f>+SUMIFS($M:$M,$E:$E,AI51)</f>
        <v>138</v>
      </c>
      <c r="AK51" s="117">
        <f t="shared" si="23"/>
        <v>5.0724637681159424E-2</v>
      </c>
      <c r="BB51" s="115">
        <f>+SUMIFS($AF:$AF,$H:$H,BC51)</f>
        <v>10</v>
      </c>
      <c r="BC51" s="122" t="s">
        <v>234</v>
      </c>
      <c r="BD51" s="115">
        <f>+SUMIFS($M:$M,$H:$H,BC51)</f>
        <v>1034</v>
      </c>
      <c r="BE51" s="117">
        <f t="shared" si="27"/>
        <v>9.6711798839458421E-3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327</v>
      </c>
      <c r="AI52" s="122" t="s">
        <v>1</v>
      </c>
      <c r="AJ52" s="121">
        <f>+SUMIFS($M:$M,$D:$D,AI52)</f>
        <v>5559</v>
      </c>
      <c r="AK52" s="117">
        <f t="shared" si="23"/>
        <v>5.8823529411764705E-2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</v>
      </c>
      <c r="AE53" s="6">
        <f t="shared" si="5"/>
        <v>0</v>
      </c>
      <c r="AF53" s="6">
        <f t="shared" si="6"/>
        <v>1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8</v>
      </c>
      <c r="BC53" s="119" t="s">
        <v>93</v>
      </c>
      <c r="BD53" s="120">
        <f>+SUMIFS($M:$M,$I:$I,BC53)</f>
        <v>313</v>
      </c>
      <c r="BE53" s="117">
        <f t="shared" si="27"/>
        <v>2.5559105431309903E-2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23</v>
      </c>
      <c r="AI54" s="119" t="s">
        <v>18</v>
      </c>
      <c r="AJ54" s="120">
        <f t="shared" si="47"/>
        <v>925</v>
      </c>
      <c r="AK54" s="117">
        <f t="shared" si="23"/>
        <v>2.4864864864864864E-2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</v>
      </c>
      <c r="BC55" s="119" t="s">
        <v>188</v>
      </c>
      <c r="BD55" s="120">
        <f>+SUMIFS($M:$M,$I:$I,BC55)</f>
        <v>351</v>
      </c>
      <c r="BE55" s="117">
        <f t="shared" si="27"/>
        <v>5.6980056980056983E-3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</v>
      </c>
      <c r="AI56" s="119" t="s">
        <v>92</v>
      </c>
      <c r="AJ56" s="120">
        <f t="shared" si="47"/>
        <v>78</v>
      </c>
      <c r="AK56" s="117">
        <f t="shared" si="23"/>
        <v>1.282051282051282E-2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142</v>
      </c>
      <c r="AI57" s="119" t="s">
        <v>2</v>
      </c>
      <c r="AJ57" s="120">
        <f t="shared" si="47"/>
        <v>1215</v>
      </c>
      <c r="AK57" s="117">
        <f t="shared" si="23"/>
        <v>0.1168724279835391</v>
      </c>
      <c r="BB57" s="115">
        <f>+SUMIFS($AF:$AF,$H:$H,BC57)</f>
        <v>266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266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7</v>
      </c>
      <c r="AI59" s="119" t="s">
        <v>93</v>
      </c>
      <c r="AJ59" s="120">
        <f t="shared" si="47"/>
        <v>155</v>
      </c>
      <c r="AK59" s="117">
        <f t="shared" si="23"/>
        <v>4.5161290322580643E-2</v>
      </c>
      <c r="BB59" s="115">
        <f>+SUMIFS($AF:$AF,$H:$H,BC59)</f>
        <v>10</v>
      </c>
      <c r="BC59" s="122" t="s">
        <v>31</v>
      </c>
      <c r="BD59" s="115">
        <f>+SUMIFS($M:$M,$H:$H,BC59)</f>
        <v>876</v>
      </c>
      <c r="BE59" s="117">
        <f t="shared" si="27"/>
        <v>1.1415525114155251E-2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</v>
      </c>
      <c r="AI60" s="119" t="s">
        <v>187</v>
      </c>
      <c r="AJ60" s="120">
        <f t="shared" si="47"/>
        <v>214</v>
      </c>
      <c r="AK60" s="117">
        <f t="shared" si="23"/>
        <v>9.3457943925233638E-3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125</v>
      </c>
      <c r="AI61" s="119" t="s">
        <v>3</v>
      </c>
      <c r="AJ61" s="120">
        <f t="shared" si="47"/>
        <v>669</v>
      </c>
      <c r="AK61" s="117">
        <f t="shared" si="23"/>
        <v>0.18684603886397608</v>
      </c>
      <c r="BB61" s="120">
        <f>+SUMIFS($AF:$AF,$I:$I,BC61)</f>
        <v>7</v>
      </c>
      <c r="BC61" s="119" t="s">
        <v>71</v>
      </c>
      <c r="BD61" s="120">
        <f>+SUMIFS($M:$M,$I:$I,BC61)</f>
        <v>185</v>
      </c>
      <c r="BE61" s="117">
        <f t="shared" si="27"/>
        <v>3.783783783783784E-2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0</v>
      </c>
      <c r="AC63" s="6">
        <f t="shared" si="3"/>
        <v>0</v>
      </c>
      <c r="AD63" s="6">
        <f t="shared" si="4"/>
        <v>7</v>
      </c>
      <c r="AE63" s="6">
        <f t="shared" si="5"/>
        <v>0</v>
      </c>
      <c r="AF63" s="6">
        <f t="shared" si="6"/>
        <v>7</v>
      </c>
      <c r="AH63" s="118">
        <f t="shared" si="46"/>
        <v>27</v>
      </c>
      <c r="AI63" s="119" t="s">
        <v>60</v>
      </c>
      <c r="AJ63" s="120">
        <f t="shared" si="47"/>
        <v>1866</v>
      </c>
      <c r="AK63" s="117">
        <f t="shared" si="23"/>
        <v>1.4469453376205787E-2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20</v>
      </c>
      <c r="BC64" s="122" t="s">
        <v>11</v>
      </c>
      <c r="BD64" s="115">
        <f>+SUMIFS($M:$M,$H:$H,BC64)</f>
        <v>896</v>
      </c>
      <c r="BE64" s="117">
        <f t="shared" si="27"/>
        <v>2.2321428571428572E-2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17</v>
      </c>
      <c r="BC66" s="119" t="s">
        <v>11</v>
      </c>
      <c r="BD66" s="120">
        <f>+SUMIFS($M:$M,$I:$I,BC66)</f>
        <v>612</v>
      </c>
      <c r="BE66" s="117">
        <f t="shared" si="27"/>
        <v>2.7777777777777776E-2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17</v>
      </c>
      <c r="BC68" s="122" t="s">
        <v>43</v>
      </c>
      <c r="BD68" s="115">
        <f>+SUMIFS($M:$M,$H:$H,BC68)</f>
        <v>1030</v>
      </c>
      <c r="BE68" s="117">
        <f t="shared" si="27"/>
        <v>1.6504854368932041E-2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15</v>
      </c>
      <c r="BC69" s="119" t="s">
        <v>44</v>
      </c>
      <c r="BD69" s="120">
        <f>+SUMIFS($M:$M,$I:$I,BC69)</f>
        <v>715</v>
      </c>
      <c r="BE69" s="117">
        <f t="shared" si="27"/>
        <v>2.097902097902098E-2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20</v>
      </c>
      <c r="AI70" s="122" t="s">
        <v>11</v>
      </c>
      <c r="AJ70" s="121">
        <f>+SUMIFS($M:$M,$D:$D,AI70)</f>
        <v>934</v>
      </c>
      <c r="AK70" s="117">
        <f t="shared" si="23"/>
        <v>2.1413276231263382E-2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501</v>
      </c>
      <c r="BC72" s="126" t="s">
        <v>1188</v>
      </c>
      <c r="BD72" s="107">
        <f>+SUM(BD68,BD64,BD59,BD57,BD51,BD46,BD41,BD34,BD27)</f>
        <v>13694</v>
      </c>
      <c r="BE72" s="117">
        <f t="shared" si="27"/>
        <v>3.6585365853658534E-2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15</v>
      </c>
      <c r="AI77" s="119" t="s">
        <v>11</v>
      </c>
      <c r="AJ77" s="120">
        <f t="shared" si="56"/>
        <v>451</v>
      </c>
      <c r="AK77" s="117">
        <f t="shared" si="23"/>
        <v>3.325942350332594E-2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25</v>
      </c>
      <c r="AI82" s="122" t="s">
        <v>43</v>
      </c>
      <c r="AJ82" s="121">
        <f>+SUMIFS($M:$M,$D:$D,AI82)</f>
        <v>1030</v>
      </c>
      <c r="AK82" s="117">
        <f t="shared" si="23"/>
        <v>2.4271844660194174E-2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16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3.4557235421166309E-2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5</v>
      </c>
      <c r="S89" s="6">
        <f>IFERROR(VLOOKUP($K89,Jun!$H$4:$Z$489,19,FALSE),0)</f>
        <v>2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13</v>
      </c>
      <c r="AB89" s="6">
        <f t="shared" si="50"/>
        <v>0</v>
      </c>
      <c r="AC89" s="6">
        <f t="shared" si="51"/>
        <v>0</v>
      </c>
      <c r="AD89" s="6">
        <f t="shared" si="52"/>
        <v>20</v>
      </c>
      <c r="AE89" s="6">
        <f t="shared" si="53"/>
        <v>0</v>
      </c>
      <c r="AF89" s="6">
        <f t="shared" si="54"/>
        <v>20</v>
      </c>
      <c r="AH89" s="107">
        <f>+SUM(AH82,AH70,AH65,AH52,AH47,AH41,AH34,AH27)</f>
        <v>501</v>
      </c>
      <c r="AI89" s="126" t="s">
        <v>1188</v>
      </c>
      <c r="AJ89" s="107">
        <f>+SUM(AJ82,AJ70,AJ65,AJ52,AJ47,AJ41,AJ34,AJ27)</f>
        <v>13694</v>
      </c>
      <c r="AK89" s="117">
        <f t="shared" si="23"/>
        <v>3.6585365853658534E-2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1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2</v>
      </c>
      <c r="AB123" s="6">
        <f t="shared" si="50"/>
        <v>0</v>
      </c>
      <c r="AC123" s="6">
        <f t="shared" si="51"/>
        <v>0</v>
      </c>
      <c r="AD123" s="6">
        <f t="shared" si="52"/>
        <v>7</v>
      </c>
      <c r="AE123" s="6">
        <f t="shared" si="53"/>
        <v>0</v>
      </c>
      <c r="AF123" s="6">
        <f t="shared" si="54"/>
        <v>7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1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4</v>
      </c>
      <c r="AB146" s="6">
        <f t="shared" si="61"/>
        <v>0</v>
      </c>
      <c r="AC146" s="6">
        <f t="shared" si="62"/>
        <v>0</v>
      </c>
      <c r="AD146" s="6">
        <f t="shared" si="63"/>
        <v>15</v>
      </c>
      <c r="AE146" s="6">
        <f t="shared" si="64"/>
        <v>0</v>
      </c>
      <c r="AF146" s="6">
        <f t="shared" si="65"/>
        <v>15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0</v>
      </c>
      <c r="AC158" s="6">
        <f t="shared" si="62"/>
        <v>0</v>
      </c>
      <c r="AD158" s="6">
        <f t="shared" si="63"/>
        <v>8</v>
      </c>
      <c r="AE158" s="6">
        <f t="shared" si="64"/>
        <v>0</v>
      </c>
      <c r="AF158" s="6">
        <f t="shared" si="65"/>
        <v>8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6</v>
      </c>
      <c r="AB205" s="6">
        <f t="shared" si="68"/>
        <v>0</v>
      </c>
      <c r="AC205" s="6">
        <f t="shared" si="69"/>
        <v>0</v>
      </c>
      <c r="AD205" s="6">
        <f t="shared" si="70"/>
        <v>34</v>
      </c>
      <c r="AE205" s="6">
        <f t="shared" si="71"/>
        <v>0</v>
      </c>
      <c r="AF205" s="6">
        <f t="shared" si="72"/>
        <v>34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3</v>
      </c>
      <c r="AB219" s="6">
        <f t="shared" si="68"/>
        <v>0</v>
      </c>
      <c r="AC219" s="6">
        <f t="shared" si="69"/>
        <v>0</v>
      </c>
      <c r="AD219" s="6">
        <f t="shared" si="70"/>
        <v>7</v>
      </c>
      <c r="AE219" s="6">
        <f t="shared" si="71"/>
        <v>0</v>
      </c>
      <c r="AF219" s="6">
        <f t="shared" si="72"/>
        <v>7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1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7</v>
      </c>
      <c r="AB229" s="6">
        <f t="shared" si="68"/>
        <v>0</v>
      </c>
      <c r="AC229" s="6">
        <f t="shared" si="69"/>
        <v>0</v>
      </c>
      <c r="AD229" s="6">
        <f t="shared" si="70"/>
        <v>22</v>
      </c>
      <c r="AE229" s="6">
        <f t="shared" si="71"/>
        <v>0</v>
      </c>
      <c r="AF229" s="6">
        <f t="shared" si="72"/>
        <v>22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9</v>
      </c>
      <c r="AE265" s="6">
        <f t="shared" si="78"/>
        <v>0</v>
      </c>
      <c r="AF265" s="6">
        <f t="shared" si="79"/>
        <v>9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1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2</v>
      </c>
      <c r="AB335" s="6">
        <f t="shared" si="82"/>
        <v>0</v>
      </c>
      <c r="AC335" s="6">
        <f t="shared" si="83"/>
        <v>0</v>
      </c>
      <c r="AD335" s="6">
        <f t="shared" si="84"/>
        <v>6</v>
      </c>
      <c r="AE335" s="6">
        <f t="shared" si="85"/>
        <v>0</v>
      </c>
      <c r="AF335" s="6">
        <f t="shared" si="86"/>
        <v>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0</v>
      </c>
      <c r="AC555" s="6">
        <f t="shared" si="104"/>
        <v>0</v>
      </c>
      <c r="AD555" s="6">
        <f t="shared" si="105"/>
        <v>8</v>
      </c>
      <c r="AE555" s="6">
        <f t="shared" si="106"/>
        <v>0</v>
      </c>
      <c r="AF555" s="6">
        <f t="shared" si="107"/>
        <v>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2026-06-23T14:47:42Z</dcterms:modified>
</cp:coreProperties>
</file>